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7"/>
  <workbookPr/>
  <mc:AlternateContent xmlns:mc="http://schemas.openxmlformats.org/markup-compatibility/2006">
    <mc:Choice Requires="x15">
      <x15ac:absPath xmlns:x15ac="http://schemas.microsoft.com/office/spreadsheetml/2010/11/ac" url="/Users/bolitorresm/Downloads/"/>
    </mc:Choice>
  </mc:AlternateContent>
  <xr:revisionPtr revIDLastSave="0" documentId="8_{DFD01544-DD43-3941-B18E-2158E61B4484}" xr6:coauthVersionLast="47" xr6:coauthVersionMax="47" xr10:uidLastSave="{00000000-0000-0000-0000-000000000000}"/>
  <bookViews>
    <workbookView xWindow="0" yWindow="780" windowWidth="34200" windowHeight="19840" tabRatio="876" activeTab="4" xr2:uid="{00000000-000D-0000-FFFF-FFFF00000000}"/>
  </bookViews>
  <sheets>
    <sheet name="ÁRBOL DE PROBLEMAS" sheetId="15" r:id="rId1"/>
    <sheet name="ÁRBOL DE OBJETIVOS" sheetId="16" r:id="rId2"/>
    <sheet name="RESUMEN NARRATIVO" sheetId="17" r:id="rId3"/>
    <sheet name=" FORMATO 4 MIR" sheetId="18" r:id="rId4"/>
    <sheet name="POA 2025" sheetId="35" r:id="rId5"/>
    <sheet name="FORMATO GUIA FIN" sheetId="23" r:id="rId6"/>
    <sheet name="FORMATO GUIA PROPOSITO" sheetId="24" r:id="rId7"/>
    <sheet name="FORMATO GUIA COMPONENTE" sheetId="25" r:id="rId8"/>
    <sheet name="FORMATO GUIA ACTIVIDAD." sheetId="26" r:id="rId9"/>
    <sheet name="FORMATO ACTIVIDAD II" sheetId="27" r:id="rId10"/>
    <sheet name="FORMATO ACTIVIDAD III" sheetId="28" r:id="rId11"/>
    <sheet name="FORMATO ACTIVIDAD IV" sheetId="29" r:id="rId12"/>
    <sheet name="INGRESOS PROPIOS (EGRESOS) 25 " sheetId="30" r:id="rId13"/>
    <sheet name="FORMATO PRESUPUESTARIO" sheetId="3" r:id="rId14"/>
    <sheet name="OBJETO GASTO" sheetId="12" r:id="rId15"/>
    <sheet name="FUNCIONAL" sheetId="8" r:id="rId16"/>
    <sheet name="ADMINISTRATIVO" sheetId="1" r:id="rId17"/>
    <sheet name="PROGRAMÁTICO" sheetId="11" r:id="rId18"/>
    <sheet name="FUENTE FINANCIAMIENTO" sheetId="9" r:id="rId19"/>
    <sheet name="FONDO FINANCIAMIENTO" sheetId="13" r:id="rId20"/>
    <sheet name="TIPO DE GASTO" sheetId="10" r:id="rId21"/>
    <sheet name="REGIÓN GEOGRÁFICA 2024" sheetId="14" r:id="rId22"/>
    <sheet name="Hoja1" sheetId="19" r:id="rId23"/>
  </sheets>
  <definedNames>
    <definedName name="__xlnm.Print_Area_1" localSheetId="3">#REF!</definedName>
    <definedName name="__xlnm.Print_Area_1" localSheetId="21">#REF!</definedName>
    <definedName name="__xlnm.Print_Area_1">#REF!</definedName>
    <definedName name="__xlnm.Print_Area_2" localSheetId="3">#REF!</definedName>
    <definedName name="__xlnm.Print_Area_2" localSheetId="21">#REF!</definedName>
    <definedName name="__xlnm.Print_Area_2">#REF!</definedName>
    <definedName name="__xlnm.Print_Area_3" localSheetId="3">#REF!</definedName>
    <definedName name="__xlnm.Print_Area_3" localSheetId="21">#REF!</definedName>
    <definedName name="__xlnm.Print_Area_3">#REF!</definedName>
    <definedName name="_xlnm._FilterDatabase" localSheetId="16" hidden="1">ADMINISTRATIVO!$A$8:$B$184</definedName>
    <definedName name="_xlnm._FilterDatabase" localSheetId="15" hidden="1">FUNCIONAL!$A$8:$C$119</definedName>
    <definedName name="_xlnm._FilterDatabase" localSheetId="14" hidden="1">'OBJETO GASTO'!$A$8:$B$378</definedName>
    <definedName name="admtvo2016">ADMINISTRATIVO!$A$8:$B$257</definedName>
    <definedName name="agos" localSheetId="3">#REF!</definedName>
    <definedName name="agos" localSheetId="21">#REF!</definedName>
    <definedName name="agos">#REF!</definedName>
    <definedName name="_xlnm.Print_Area" localSheetId="16">ADMINISTRATIVO!$A$1:$B$184</definedName>
    <definedName name="_xlnm.Print_Area" localSheetId="19">'FONDO FINANCIAMIENTO'!$A$1:$A$24</definedName>
    <definedName name="_xlnm.Print_Area" localSheetId="5">'FORMATO GUIA FIN'!$B$1:$AA$53</definedName>
    <definedName name="_xlnm.Print_Area" localSheetId="13">'FORMATO PRESUPUESTARIO'!$A$3:$S$46</definedName>
    <definedName name="_xlnm.Print_Area" localSheetId="18">'FUENTE FINANCIAMIENTO'!$A$1:$B$20</definedName>
    <definedName name="_xlnm.Print_Area" localSheetId="15">FUNCIONAL!$A$1:$C$119</definedName>
    <definedName name="_xlnm.Print_Area" localSheetId="12">'INGRESOS PROPIOS (EGRESOS) 25 '!$A$2:$S$56</definedName>
    <definedName name="_xlnm.Print_Area" localSheetId="14">'OBJETO GASTO'!$A$1:$B$378</definedName>
    <definedName name="_xlnm.Print_Area" localSheetId="4">'POA 2025'!$A$1:$AM$42</definedName>
    <definedName name="_xlnm.Print_Area" localSheetId="17">PROGRAMÁTICO!$A$1:$B$38</definedName>
    <definedName name="_xlnm.Print_Area" localSheetId="21">'REGIÓN GEOGRÁFICA 2024'!$A$1:$B$9</definedName>
    <definedName name="_xlnm.Print_Area" localSheetId="20">'TIPO DE GASTO'!$A$1:$B$13</definedName>
    <definedName name="COG">'OBJETO GASTO'!$A$8:$B$378</definedName>
    <definedName name="contab" localSheetId="3">#REF!</definedName>
    <definedName name="contab" localSheetId="21">#REF!</definedName>
    <definedName name="contab">#REF!</definedName>
    <definedName name="Excel_BuiltIn_Print_Area_1" localSheetId="3">#REF!</definedName>
    <definedName name="Excel_BuiltIn_Print_Area_1" localSheetId="21">#REF!</definedName>
    <definedName name="Excel_BuiltIn_Print_Area_1">#REF!</definedName>
    <definedName name="Excel_BuiltIn_Print_Area_2" localSheetId="3">#REF!</definedName>
    <definedName name="Excel_BuiltIn_Print_Area_2" localSheetId="21">#REF!</definedName>
    <definedName name="Excel_BuiltIn_Print_Area_2">#REF!</definedName>
    <definedName name="Excel_BuiltIn_Print_Area_4" localSheetId="3">#REF!</definedName>
    <definedName name="Excel_BuiltIn_Print_Area_4" localSheetId="21">#REF!</definedName>
    <definedName name="Excel_BuiltIn_Print_Area_4">#REF!</definedName>
    <definedName name="funcional">FUNCIONAL!$A$8:$C$119</definedName>
    <definedName name="ied" localSheetId="3">#REF!</definedName>
    <definedName name="ied" localSheetId="21">#REF!</definedName>
    <definedName name="ied">#REF!</definedName>
    <definedName name="MAY" localSheetId="3">#REF!</definedName>
    <definedName name="MAY" localSheetId="21">#REF!</definedName>
    <definedName name="MAY">#REF!</definedName>
    <definedName name="mayo" localSheetId="3">#REF!</definedName>
    <definedName name="mayo" localSheetId="21">#REF!</definedName>
    <definedName name="mayo">#REF!</definedName>
    <definedName name="_xlnm.Print_Titles" localSheetId="16">ADMINISTRATIVO!$1:$8</definedName>
    <definedName name="_xlnm.Print_Titles" localSheetId="15">FUNCIONAL!$1:$8</definedName>
    <definedName name="_xlnm.Print_Titles" localSheetId="14">'OBJETO GASTO'!$1:$8</definedName>
    <definedName name="_xlnm.Print_Titles" localSheetId="4">'POA 2025'!$1:$5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35" l="1"/>
  <c r="Q11" i="35"/>
  <c r="Q10" i="35"/>
  <c r="Q9" i="35"/>
  <c r="Q8" i="35"/>
  <c r="Q7" i="35"/>
  <c r="Q6" i="35"/>
  <c r="S54" i="30"/>
  <c r="S46" i="3" l="1"/>
</calcChain>
</file>

<file path=xl/sharedStrings.xml><?xml version="1.0" encoding="utf-8"?>
<sst xmlns="http://schemas.openxmlformats.org/spreadsheetml/2006/main" count="2580" uniqueCount="1121">
  <si>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</si>
  <si>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</si>
  <si>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</si>
  <si>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</si>
  <si>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</si>
  <si>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A06 - Tribunal Electoral del Estado de Guerrero              </t>
  </si>
  <si>
    <t>A07 - Universidad Autónoma de Guerrero</t>
  </si>
  <si>
    <t>1 Poder Ejecutivo</t>
  </si>
  <si>
    <t>E01 - Secretaría General de Gobierno</t>
  </si>
  <si>
    <t>E02 - Secretaría de Planeación y Desarrollo Regional</t>
  </si>
  <si>
    <t>E03 - Secretaría de Finanzas y Administración</t>
  </si>
  <si>
    <t>E03 - Deuda Pública</t>
  </si>
  <si>
    <t>E03 - Erogaciones adicionales y contingencias económicas</t>
  </si>
  <si>
    <t>E03 - Previsiones salariales y prestaciones sociales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</si>
  <si>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</si>
  <si>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</si>
  <si>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</si>
  <si>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</si>
  <si>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</si>
  <si>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</si>
  <si>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</si>
  <si>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</si>
  <si>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</si>
  <si>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</si>
  <si>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</si>
  <si>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</si>
  <si>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</si>
  <si>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</si>
  <si>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</si>
  <si>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</si>
  <si>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</si>
  <si>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</si>
  <si>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</si>
  <si>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</si>
  <si>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</si>
  <si>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</si>
  <si>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</si>
  <si>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</si>
  <si>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3 Poder Judicial</t>
  </si>
  <si>
    <t>J01 - Tribunal Superior de Justicia</t>
  </si>
  <si>
    <t>2 Poder Legislativo</t>
  </si>
  <si>
    <t>L01 - H. Congreso del Estado</t>
  </si>
  <si>
    <t>6 Municipios</t>
  </si>
  <si>
    <t>M82 - Participaciones y Aportaciones Federales a Municipios</t>
  </si>
  <si>
    <t>5 Sector Paraestatal</t>
  </si>
  <si>
    <t>P14 - ACAbus</t>
  </si>
  <si>
    <t>P15 - Agroindustrias del Sur</t>
  </si>
  <si>
    <t>P08 - Fideicomiso Centro Internacional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</si>
  <si>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</si>
  <si>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</si>
  <si>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</si>
  <si>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P16 - Colegio de Bachilleres del Estado de Guerrero</t>
  </si>
  <si>
    <t>P01 - Colegio de Estudios Científicos y Tecnológicos</t>
  </si>
  <si>
    <t>P18 - Comisión de Agua Potable, Alcantarillado y Saneamiento del Estado de Guerrero</t>
  </si>
  <si>
    <t>P19 - Comisión de Infraestructura Carretera y Aeroportuaria del Estado de Guerrero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</si>
  <si>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</si>
  <si>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</si>
  <si>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</si>
  <si>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</si>
  <si>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P40 - Instituto Guerrerense del Emprededor</t>
  </si>
  <si>
    <t>P45 - Régimen Estatal de Protección Social en Salud</t>
  </si>
  <si>
    <t>P07 - Fideicomiso Bahía de Zihuatanejo</t>
  </si>
  <si>
    <t>P09 - Fideicomiso Guerrero Industrial</t>
  </si>
  <si>
    <t>P10 - Fideicomiso para el Desarrollo Económico y Social de Acapulco</t>
  </si>
  <si>
    <t>P25 - Fondo de Apoyo a la Micro, Pequeña y Mediana Empresa</t>
  </si>
  <si>
    <t>P26 - Hospital de la Madre y el Niño Guerrerense</t>
  </si>
  <si>
    <t>P27 - Hospital de la Madre y el Niño Indígena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</si>
  <si>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</si>
  <si>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</si>
  <si>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</si>
  <si>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</si>
  <si>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</si>
  <si>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</si>
  <si>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</si>
  <si>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</si>
  <si>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</si>
  <si>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</si>
  <si>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</si>
  <si>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</si>
  <si>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</si>
  <si>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</si>
  <si>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</si>
  <si>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</si>
  <si>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</si>
  <si>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</si>
  <si>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</si>
  <si>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</si>
  <si>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</si>
  <si>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</si>
  <si>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</si>
  <si>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</si>
  <si>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</si>
  <si>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</si>
  <si>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</si>
  <si>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</si>
  <si>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P28 - Instituto de Cambio Climático del Estado de Guerrero</t>
  </si>
  <si>
    <t>P20 - Comisión Ejecutiva Estatal de Atención a Víctimas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</si>
  <si>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</si>
  <si>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</si>
  <si>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</si>
  <si>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</si>
  <si>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</si>
  <si>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</si>
  <si>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</si>
  <si>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</si>
  <si>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</si>
  <si>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</si>
  <si>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</si>
  <si>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</si>
  <si>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</si>
  <si>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</si>
  <si>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</si>
  <si>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</si>
  <si>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</si>
  <si>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</si>
  <si>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</si>
  <si>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</si>
  <si>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</si>
  <si>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</si>
  <si>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</si>
  <si>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</si>
  <si>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</si>
  <si>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</si>
  <si>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</si>
  <si>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</si>
  <si>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</si>
  <si>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</si>
  <si>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</si>
  <si>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</si>
  <si>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</si>
  <si>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</si>
  <si>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</si>
  <si>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</si>
  <si>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</si>
  <si>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</si>
  <si>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</si>
  <si>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</si>
  <si>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</si>
  <si>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</si>
  <si>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</si>
  <si>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</si>
  <si>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</si>
  <si>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</si>
  <si>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</si>
  <si>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</si>
  <si>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</si>
  <si>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</si>
  <si>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</si>
  <si>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</si>
  <si>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</si>
  <si>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</si>
  <si>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</si>
  <si>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</si>
  <si>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</si>
  <si>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</si>
  <si>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</si>
  <si>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</si>
  <si>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</si>
  <si>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</si>
  <si>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</si>
  <si>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</si>
  <si>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</si>
  <si>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</si>
  <si>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</si>
  <si>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</si>
  <si>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</si>
  <si>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</si>
  <si>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</si>
  <si>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</si>
  <si>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</si>
  <si>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</si>
  <si>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</si>
  <si>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</si>
  <si>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</si>
  <si>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</si>
  <si>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</si>
  <si>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</si>
  <si>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</si>
  <si>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UR</t>
  </si>
  <si>
    <t>Finalidad</t>
  </si>
  <si>
    <t>Función</t>
  </si>
  <si>
    <t>Subfunción</t>
  </si>
  <si>
    <t>Partida</t>
  </si>
  <si>
    <t>Monto</t>
  </si>
  <si>
    <t>Total</t>
  </si>
  <si>
    <t>1 Gobierno</t>
  </si>
  <si>
    <t>1.1. Legislación</t>
  </si>
  <si>
    <t>1.1.1 Legislación</t>
  </si>
  <si>
    <t>4121 Asignaciones presupuestarias al Poder Legislativo</t>
  </si>
  <si>
    <t>G</t>
  </si>
  <si>
    <t>Clave</t>
  </si>
  <si>
    <t>Modalidad</t>
  </si>
  <si>
    <t>E</t>
  </si>
  <si>
    <t>Prestación de Servicios Públicos</t>
  </si>
  <si>
    <t>K</t>
  </si>
  <si>
    <t>Proyectos de Inversión</t>
  </si>
  <si>
    <t>S</t>
  </si>
  <si>
    <t>Sujetos a Reglas de Operación</t>
  </si>
  <si>
    <t>U</t>
  </si>
  <si>
    <t>Otros Subsidios</t>
  </si>
  <si>
    <t>P</t>
  </si>
  <si>
    <t>Planeación, seguimiento y evaluación de políticas públicas</t>
  </si>
  <si>
    <t>R</t>
  </si>
  <si>
    <t>Específicos</t>
  </si>
  <si>
    <t>Regulación y supervisión</t>
  </si>
  <si>
    <t>M</t>
  </si>
  <si>
    <t>Apoyo al proceso presupuestario y para mejorar la eficiencia institucional</t>
  </si>
  <si>
    <t>O</t>
  </si>
  <si>
    <t>Apoyo a la función pública y al mejoramiento de la gestión</t>
  </si>
  <si>
    <t>F</t>
  </si>
  <si>
    <t>Promoción y fomento</t>
  </si>
  <si>
    <t>J</t>
  </si>
  <si>
    <t>Pensiones y jubilaciones</t>
  </si>
  <si>
    <t>A</t>
  </si>
  <si>
    <t>I</t>
  </si>
  <si>
    <t>B</t>
  </si>
  <si>
    <t>Provisión de Bienes Públicos</t>
  </si>
  <si>
    <t>T</t>
  </si>
  <si>
    <t>Aportaciones a la seguridad social</t>
  </si>
  <si>
    <t>W</t>
  </si>
  <si>
    <t>Operaciones ajenas</t>
  </si>
  <si>
    <t>N</t>
  </si>
  <si>
    <t>Desastres Naturales</t>
  </si>
  <si>
    <t>L</t>
  </si>
  <si>
    <t>Y</t>
  </si>
  <si>
    <t>Aportaciones a fondos de estabilización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</si>
  <si>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</si>
  <si>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</si>
  <si>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</si>
  <si>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</si>
  <si>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</si>
  <si>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</si>
  <si>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</si>
  <si>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</si>
  <si>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</si>
  <si>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</si>
  <si>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</si>
  <si>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</si>
  <si>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</si>
  <si>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</si>
  <si>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</si>
  <si>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</si>
  <si>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</si>
  <si>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</si>
  <si>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</si>
  <si>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</si>
  <si>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</si>
  <si>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</si>
  <si>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</si>
  <si>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</si>
  <si>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</si>
  <si>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</si>
  <si>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</si>
  <si>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</si>
  <si>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</si>
  <si>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</si>
  <si>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</si>
  <si>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</si>
  <si>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</si>
  <si>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</si>
  <si>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</si>
  <si>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</si>
  <si>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</si>
  <si>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</si>
  <si>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</si>
  <si>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</si>
  <si>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</si>
  <si>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</si>
  <si>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</si>
  <si>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</si>
  <si>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</si>
  <si>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</si>
  <si>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</si>
  <si>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</si>
  <si>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</si>
  <si>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</si>
  <si>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</si>
  <si>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</si>
  <si>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</si>
  <si>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</si>
  <si>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</si>
  <si>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</si>
  <si>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</si>
  <si>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</si>
  <si>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</si>
  <si>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</si>
  <si>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</si>
  <si>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</si>
  <si>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</si>
  <si>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</si>
  <si>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</si>
  <si>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</si>
  <si>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</si>
  <si>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</si>
  <si>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</si>
  <si>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</si>
  <si>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</si>
  <si>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</si>
  <si>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</si>
  <si>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</si>
  <si>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</si>
  <si>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</si>
  <si>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</si>
  <si>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</si>
  <si>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</si>
  <si>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</si>
  <si>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</si>
  <si>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</si>
  <si>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</si>
  <si>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</si>
  <si>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</si>
  <si>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</si>
  <si>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</si>
  <si>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</si>
  <si>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</si>
  <si>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</si>
  <si>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</si>
  <si>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</si>
  <si>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</si>
  <si>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</si>
  <si>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</si>
  <si>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</si>
  <si>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</si>
  <si>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</si>
  <si>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</si>
  <si>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</si>
  <si>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</si>
  <si>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</si>
  <si>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</si>
  <si>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</si>
  <si>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</si>
  <si>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</si>
  <si>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</si>
  <si>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</si>
  <si>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</si>
  <si>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</si>
  <si>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</si>
  <si>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</si>
  <si>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</si>
  <si>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</si>
  <si>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</si>
  <si>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</si>
  <si>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</si>
  <si>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</si>
  <si>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</si>
  <si>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</si>
  <si>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</si>
  <si>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</si>
  <si>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</si>
  <si>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</si>
  <si>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</si>
  <si>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</si>
  <si>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</si>
  <si>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</si>
  <si>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</si>
  <si>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</si>
  <si>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</si>
  <si>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</si>
  <si>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</si>
  <si>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</si>
  <si>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</si>
  <si>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</si>
  <si>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</si>
  <si>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</si>
  <si>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</si>
  <si>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</si>
  <si>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</si>
  <si>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</si>
  <si>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</si>
  <si>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</si>
  <si>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</si>
  <si>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</si>
  <si>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Z</t>
  </si>
  <si>
    <t>Funciones de las Fuerzas Armadas (Únicamente Gobierno Federal)</t>
  </si>
  <si>
    <t>Obligaciones de cumplimiento de resolución jurisdiccional</t>
  </si>
  <si>
    <t>Aportaciones a fondos de inversión y reestructura de pensiones</t>
  </si>
  <si>
    <t>Gasto Federalizado</t>
  </si>
  <si>
    <t>Fuente de Financiamiento</t>
  </si>
  <si>
    <t>Gasto Corriente</t>
  </si>
  <si>
    <t>Participaciones</t>
  </si>
  <si>
    <t>Tipo de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</si>
  <si>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</si>
  <si>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</si>
  <si>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</si>
  <si>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</si>
  <si>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</si>
  <si>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</si>
  <si>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</si>
  <si>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</si>
  <si>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</si>
  <si>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</si>
  <si>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</si>
  <si>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</si>
  <si>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</si>
  <si>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</si>
  <si>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</si>
  <si>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</si>
  <si>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</si>
  <si>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</si>
  <si>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</si>
  <si>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</si>
  <si>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</si>
  <si>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</si>
  <si>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</si>
  <si>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</si>
  <si>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</si>
  <si>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</si>
  <si>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</si>
  <si>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</si>
  <si>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</si>
  <si>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</si>
  <si>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</si>
  <si>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</si>
  <si>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</si>
  <si>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</si>
  <si>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</si>
  <si>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</si>
  <si>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</si>
  <si>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</si>
  <si>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</si>
  <si>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</si>
  <si>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</si>
  <si>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</si>
  <si>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</si>
  <si>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</si>
  <si>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</si>
  <si>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</si>
  <si>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</si>
  <si>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</si>
  <si>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</si>
  <si>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</si>
  <si>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</si>
  <si>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</si>
  <si>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</si>
  <si>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</si>
  <si>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</si>
  <si>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</si>
  <si>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</si>
  <si>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</si>
  <si>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</si>
  <si>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</si>
  <si>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</si>
  <si>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</si>
  <si>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</si>
  <si>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</si>
  <si>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</si>
  <si>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</si>
  <si>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</si>
  <si>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</si>
  <si>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</si>
  <si>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</si>
  <si>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</si>
  <si>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</si>
  <si>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</si>
  <si>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</si>
  <si>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</si>
  <si>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</si>
  <si>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</si>
  <si>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</si>
  <si>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</si>
  <si>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</si>
  <si>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</si>
  <si>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</si>
  <si>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</si>
  <si>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</si>
  <si>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</si>
  <si>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</si>
  <si>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</si>
  <si>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</si>
  <si>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</si>
  <si>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</si>
  <si>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</si>
  <si>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</si>
  <si>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</si>
  <si>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</si>
  <si>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</si>
  <si>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</si>
  <si>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</si>
  <si>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</si>
  <si>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</si>
  <si>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</si>
  <si>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</si>
  <si>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</si>
  <si>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</si>
  <si>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</si>
  <si>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</si>
  <si>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</si>
  <si>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</si>
  <si>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</si>
  <si>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</si>
  <si>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</si>
  <si>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</si>
  <si>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</si>
  <si>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</si>
  <si>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</si>
  <si>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</si>
  <si>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</si>
  <si>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</si>
  <si>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</si>
  <si>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</si>
  <si>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</si>
  <si>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</si>
  <si>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</si>
  <si>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</si>
  <si>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</si>
  <si>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</si>
  <si>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</si>
  <si>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</si>
  <si>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</si>
  <si>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</si>
  <si>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</si>
  <si>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</si>
  <si>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</si>
  <si>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</si>
  <si>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</si>
  <si>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</si>
  <si>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</si>
  <si>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</si>
  <si>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</si>
  <si>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</si>
  <si>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</si>
  <si>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</si>
  <si>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</si>
  <si>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</si>
  <si>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</si>
  <si>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</si>
  <si>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</si>
  <si>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</si>
  <si>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</si>
  <si>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</si>
  <si>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</si>
  <si>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</si>
  <si>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</si>
  <si>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</si>
  <si>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</si>
  <si>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</si>
  <si>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</si>
  <si>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</si>
  <si>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</si>
  <si>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</si>
  <si>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</si>
  <si>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</si>
  <si>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</si>
  <si>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</si>
  <si>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</si>
  <si>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</si>
  <si>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</si>
  <si>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</si>
  <si>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</si>
  <si>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</si>
  <si>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</si>
  <si>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</si>
  <si>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</si>
  <si>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</si>
  <si>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</si>
  <si>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</si>
  <si>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</si>
  <si>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</si>
  <si>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</si>
  <si>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</si>
  <si>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</si>
  <si>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</si>
  <si>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</si>
  <si>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</si>
  <si>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</si>
  <si>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</si>
  <si>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</si>
  <si>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</si>
  <si>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</si>
  <si>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</si>
  <si>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</si>
  <si>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</si>
  <si>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</si>
  <si>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</si>
  <si>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</si>
  <si>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</si>
  <si>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</si>
  <si>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</si>
  <si>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</si>
  <si>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</si>
  <si>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</si>
  <si>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</si>
  <si>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</si>
  <si>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</si>
  <si>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</si>
  <si>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</si>
  <si>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</si>
  <si>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</si>
  <si>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</si>
  <si>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</si>
  <si>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</si>
  <si>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</si>
  <si>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</si>
  <si>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</si>
  <si>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</si>
  <si>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</si>
  <si>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</si>
  <si>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</si>
  <si>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</si>
  <si>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</si>
  <si>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</si>
  <si>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</si>
  <si>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</si>
  <si>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</si>
  <si>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</si>
  <si>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</si>
  <si>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</si>
  <si>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</si>
  <si>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</si>
  <si>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</si>
  <si>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</si>
  <si>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</si>
  <si>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</si>
  <si>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</si>
  <si>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</si>
  <si>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</si>
  <si>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</si>
  <si>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</si>
  <si>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</si>
  <si>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</si>
  <si>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</si>
  <si>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</si>
  <si>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</si>
  <si>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</si>
  <si>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</si>
  <si>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</si>
  <si>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</si>
  <si>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</si>
  <si>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</si>
  <si>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</si>
  <si>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</si>
  <si>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</si>
  <si>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</si>
  <si>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</si>
  <si>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</si>
  <si>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</si>
  <si>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</si>
  <si>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</si>
  <si>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</si>
  <si>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</si>
  <si>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</si>
  <si>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</si>
  <si>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</si>
  <si>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</si>
  <si>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</si>
  <si>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</si>
  <si>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</si>
  <si>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</si>
  <si>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</si>
  <si>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</si>
  <si>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</si>
  <si>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</si>
  <si>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</si>
  <si>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</si>
  <si>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</si>
  <si>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</si>
  <si>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</si>
  <si>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</si>
  <si>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</si>
  <si>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</si>
  <si>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</si>
  <si>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</si>
  <si>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</si>
  <si>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</si>
  <si>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</si>
  <si>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</si>
  <si>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</si>
  <si>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</si>
  <si>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</si>
  <si>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</si>
  <si>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</si>
  <si>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</si>
  <si>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</si>
  <si>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</si>
  <si>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</si>
  <si>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</si>
  <si>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</si>
  <si>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</si>
  <si>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</si>
  <si>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</si>
  <si>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</si>
  <si>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</si>
  <si>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</si>
  <si>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</si>
  <si>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</si>
  <si>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</si>
  <si>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</si>
  <si>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</si>
  <si>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</si>
  <si>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</si>
  <si>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</si>
  <si>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</si>
  <si>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</si>
  <si>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</si>
  <si>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</si>
  <si>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</si>
  <si>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</si>
  <si>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</si>
  <si>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</si>
  <si>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</si>
  <si>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</si>
  <si>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</si>
  <si>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</si>
  <si>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</si>
  <si>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</si>
  <si>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</si>
  <si>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</si>
  <si>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</si>
  <si>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</si>
  <si>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</si>
  <si>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</si>
  <si>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</si>
  <si>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</si>
  <si>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</si>
  <si>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</si>
  <si>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</si>
  <si>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</si>
  <si>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</si>
  <si>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</si>
  <si>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</si>
  <si>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</si>
  <si>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</si>
  <si>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</si>
  <si>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</si>
  <si>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</si>
  <si>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</si>
  <si>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</si>
  <si>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</si>
  <si>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</si>
  <si>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</si>
  <si>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</si>
  <si>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</si>
  <si>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</si>
  <si>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</si>
  <si>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</si>
  <si>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</si>
  <si>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</si>
  <si>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</si>
  <si>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</si>
  <si>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</si>
  <si>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</si>
  <si>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</si>
  <si>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</si>
  <si>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</si>
  <si>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</si>
  <si>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</si>
  <si>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</si>
  <si>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</si>
  <si>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</si>
  <si>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</si>
  <si>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</si>
  <si>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</si>
  <si>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</si>
  <si>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</si>
  <si>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</si>
  <si>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</si>
  <si>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el Fortalecimiento de las Entidades Federativas (FAFEF)</t>
  </si>
  <si>
    <t>Provisiones Salariales y Económicas (Ramo 23)</t>
  </si>
  <si>
    <t>Salud (Ramo 12)</t>
  </si>
  <si>
    <t>Educación Pública (Ramo 11)</t>
  </si>
  <si>
    <t>Fondo de Aportaciones para la Seguridad Pública de los Estados y del Distrito Federal (FASP)</t>
  </si>
  <si>
    <t>Inversión Estatal Directa</t>
  </si>
  <si>
    <t>Región Geográfica</t>
  </si>
  <si>
    <t>Guerrero</t>
  </si>
  <si>
    <t>Objetivo</t>
  </si>
  <si>
    <t>Estrategia</t>
  </si>
  <si>
    <t>Línea de Acción</t>
  </si>
  <si>
    <t>11</t>
  </si>
  <si>
    <t>12</t>
  </si>
  <si>
    <t>13</t>
  </si>
  <si>
    <t>14</t>
  </si>
  <si>
    <t>15</t>
  </si>
  <si>
    <t>16</t>
  </si>
  <si>
    <t>17</t>
  </si>
  <si>
    <t>25</t>
  </si>
  <si>
    <t>26</t>
  </si>
  <si>
    <t>27</t>
  </si>
  <si>
    <t/>
  </si>
  <si>
    <t>No Etiquetado</t>
  </si>
  <si>
    <t>Otros Recursos de Libre Disposición</t>
  </si>
  <si>
    <t>Etiquetado</t>
  </si>
  <si>
    <t>Otros Recursos de Transferencias Federales Etiquetadas</t>
  </si>
  <si>
    <t>Modalidad Pp</t>
  </si>
  <si>
    <t>Sector</t>
  </si>
  <si>
    <t>FORMATO A</t>
  </si>
  <si>
    <t>CLASIFICADOR ADMINISTRATIVO</t>
  </si>
  <si>
    <t>GOBIERNO DEL ESTADO DE GUERRERO</t>
  </si>
  <si>
    <t>SECRETARÍA DE FINANZAS Y ADMINISTRACIÓN</t>
  </si>
  <si>
    <t>Estructura Funcional</t>
  </si>
  <si>
    <t>Estructura Programática</t>
  </si>
  <si>
    <t>CLASIFICADOR FUNCIONAL</t>
  </si>
  <si>
    <t>FORMATO B</t>
  </si>
  <si>
    <t>CLASIFICADOR PROGRAMÁTICO</t>
  </si>
  <si>
    <t>FORMATO C</t>
  </si>
  <si>
    <t>PROGRAMAS</t>
  </si>
  <si>
    <t>PARTICIPACIONES A ENTIDADES FEDERATIVAS Y MUNICIPIOS</t>
  </si>
  <si>
    <t>COSTO FINANCIERO, DEUDA O APOYOS A DEUDORES Y AHORRADORES DE LA BANCA</t>
  </si>
  <si>
    <t>C</t>
  </si>
  <si>
    <t>D</t>
  </si>
  <si>
    <t>H</t>
  </si>
  <si>
    <t>ADEUDOS DE EJERCICIOS FISCALES ANTERIORES</t>
  </si>
  <si>
    <t>Subsidios: Sector Social y Privado o Entidades Federativas y Municipios</t>
  </si>
  <si>
    <t>Desempeño de las Funciones</t>
  </si>
  <si>
    <t>Administrativos y de Apoyo</t>
  </si>
  <si>
    <t>Compromisos</t>
  </si>
  <si>
    <t>Obligaciones</t>
  </si>
  <si>
    <t>Programas de Gasto Federalizado (Gobierno Federal)</t>
  </si>
  <si>
    <t>L02 - Auditoría Superior del Estado de Guerrero</t>
  </si>
  <si>
    <t>A05 - Tribunal de Justicia Administrativa del Estado de Guerrero</t>
  </si>
  <si>
    <t>P17 - Colegio Nacional de Educación Profesional Técnica</t>
  </si>
  <si>
    <t>P54 - Instituto del Bachillerato Intercultural del Estado de Guerrero</t>
  </si>
  <si>
    <t>Clave Pp</t>
  </si>
  <si>
    <t>CLASIFICADOR POR FUENTES DE FINANCIAMIENTO</t>
  </si>
  <si>
    <t>FORMATO D</t>
  </si>
  <si>
    <t>Administraciones Fiscales</t>
  </si>
  <si>
    <t>Fondo de Aportaciones Federales (RAMO 33)</t>
  </si>
  <si>
    <t>ESQUEMA GENERAL DE FONDOS DE FINANCIAMIENTO</t>
  </si>
  <si>
    <t>Recursos Propios y Participaciones Federales</t>
  </si>
  <si>
    <t>Gasto de Capital</t>
  </si>
  <si>
    <t>Amortización de la Deuda y Disminución de Pasivos</t>
  </si>
  <si>
    <t>Pensiones y Jubilaciones</t>
  </si>
  <si>
    <t>FORMATO E</t>
  </si>
  <si>
    <t>FORMATO F</t>
  </si>
  <si>
    <t>CLASIFICADOR POR TIPO DE GASTO</t>
  </si>
  <si>
    <t>* Plan Estatal de Desarrollo</t>
  </si>
  <si>
    <t>FORMATO G</t>
  </si>
  <si>
    <t>Partida del Gasto</t>
  </si>
  <si>
    <t>CLASIFICADOR POR OBJETO DEL GASTO</t>
  </si>
  <si>
    <t>Recursos Federales por Convenios</t>
  </si>
  <si>
    <t>FORMATO H</t>
  </si>
  <si>
    <t>FORMATO PARA LA INTEGRACIÓN DE LA CLAVE PRESUPUESTARIA</t>
  </si>
  <si>
    <t>Formato 1. Árbol de Problemas</t>
  </si>
  <si>
    <t>Formato 1. Árbol de Objetivos</t>
  </si>
  <si>
    <t>Formato 3. Para Elaboración del resumen narrativo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</si>
  <si>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</si>
  <si>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</si>
  <si>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</si>
  <si>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</si>
  <si>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</si>
  <si>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</si>
  <si>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</si>
  <si>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</si>
  <si>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</si>
  <si>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</si>
  <si>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</si>
  <si>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</si>
  <si>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</si>
  <si>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</si>
  <si>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</si>
  <si>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Estructura Adminis-trativa</t>
  </si>
  <si>
    <t>Fuente de Financia-miento</t>
  </si>
  <si>
    <t>Sub-función</t>
  </si>
  <si>
    <t>Eje Temático</t>
  </si>
  <si>
    <t>Formato 4. MIR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</si>
  <si>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</si>
  <si>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</si>
  <si>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</si>
  <si>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</si>
  <si>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</si>
  <si>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</si>
  <si>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</si>
  <si>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</si>
  <si>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</si>
  <si>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</si>
  <si>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</si>
  <si>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Transversalidad de  Género</t>
  </si>
  <si>
    <t>Resumen Narrativo     (2)</t>
  </si>
  <si>
    <t xml:space="preserve">Unidad Responsable             (3) </t>
  </si>
  <si>
    <t>Agenda 2030</t>
  </si>
  <si>
    <t>PED (2022-2027)</t>
  </si>
  <si>
    <t>Presupuesto por capitulo     (6)</t>
  </si>
  <si>
    <t>1°   Trimestre</t>
  </si>
  <si>
    <t>2°   Trimestre</t>
  </si>
  <si>
    <t>3° Trimestre</t>
  </si>
  <si>
    <t>4° Trimestre</t>
  </si>
  <si>
    <t>ODS (4)</t>
  </si>
  <si>
    <t>Eje temático  (5)</t>
  </si>
  <si>
    <t>Objetivo  (5)</t>
  </si>
  <si>
    <t>Estrategía  (5)</t>
  </si>
  <si>
    <t>Lineas de acción (5)</t>
  </si>
  <si>
    <t>Planeada</t>
  </si>
  <si>
    <t>Alcanzada</t>
  </si>
  <si>
    <t xml:space="preserve"> </t>
  </si>
  <si>
    <t>Ficha Técnica</t>
  </si>
  <si>
    <t>Indicadores del Desempeño</t>
  </si>
  <si>
    <t>Plan Estatal de Desarrollo 2022-2027</t>
  </si>
  <si>
    <t>Datos de identificación del indicador</t>
  </si>
  <si>
    <t>Nombre</t>
  </si>
  <si>
    <t>Definición</t>
  </si>
  <si>
    <t>Nivel en la MIR</t>
  </si>
  <si>
    <t>Dimensión</t>
  </si>
  <si>
    <t>Método de cálculo</t>
  </si>
  <si>
    <t>Unidad de Medida.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</si>
  <si>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</si>
  <si>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</si>
  <si>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</si>
  <si>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</si>
  <si>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</si>
  <si>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</si>
  <si>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</si>
  <si>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</si>
  <si>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</si>
  <si>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</si>
  <si>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</si>
  <si>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</si>
  <si>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</si>
  <si>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</si>
  <si>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Unidad de medida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</si>
  <si>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</si>
  <si>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</si>
  <si>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</si>
  <si>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</si>
  <si>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</si>
  <si>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</si>
  <si>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Autorizó</t>
  </si>
  <si>
    <t>Dirección General de Evaluación</t>
  </si>
  <si>
    <t>Recinto del Poder Ejecutivo, Edificio Tierra Caliente, planta baja, correo electrónico: dge.seplader@guerrero.gob.mx</t>
  </si>
  <si>
    <t>Link de fuente de verificación</t>
  </si>
  <si>
    <t>Link de fuente de información</t>
  </si>
  <si>
    <t>FIN (18)</t>
  </si>
  <si>
    <r>
      <t>PROP</t>
    </r>
    <r>
      <rPr>
        <sz val="10"/>
        <rFont val="Encode Sans Compressed"/>
      </rPr>
      <t>Ó</t>
    </r>
    <r>
      <rPr>
        <b/>
        <sz val="10"/>
        <rFont val="Encode Sans Compressed"/>
      </rPr>
      <t>SITO (19)</t>
    </r>
  </si>
  <si>
    <t>C O M P O N E N T E S (20)</t>
  </si>
  <si>
    <t>A   C   T   I   V   I   D   A   D   E   S (21)</t>
  </si>
  <si>
    <t>Verbo</t>
  </si>
  <si>
    <t>Correo electrónico institucional</t>
  </si>
  <si>
    <t>Teléfono institucional</t>
  </si>
  <si>
    <t>Meta Directa (4)</t>
  </si>
  <si>
    <t>Metas Indirectas (4)</t>
  </si>
  <si>
    <r>
      <t xml:space="preserve">PROGRAMA OPERATIVO ANUAL         (ANTEPROYECTO PARA ELEJERCICIO FISCAL 2025)                                                                 </t>
    </r>
    <r>
      <rPr>
        <b/>
        <sz val="12"/>
        <rFont val="Encode Sans Compressed"/>
      </rPr>
      <t xml:space="preserve"> fecha</t>
    </r>
    <r>
      <rPr>
        <b/>
        <sz val="20"/>
        <rFont val="Encode Sans Compressed"/>
      </rPr>
      <t>: __________</t>
    </r>
    <r>
      <rPr>
        <b/>
        <u/>
        <sz val="20"/>
        <rFont val="Encode Sans Compressed"/>
      </rPr>
      <t>_15 de Junio 2024_____</t>
    </r>
    <r>
      <rPr>
        <b/>
        <sz val="20"/>
        <rFont val="Encode Sans Compressed"/>
      </rPr>
      <t>_____________</t>
    </r>
  </si>
  <si>
    <t>Fondo Financiamiento</t>
  </si>
  <si>
    <t>ALTOS COSTOS DE MANTENIMIENTO Y ACTUALIZACION DE LAS EXHIBICIONES Y SALAS MUSEISTICAS</t>
  </si>
  <si>
    <t>EQUIPOS Y TECNOLOGIAS OBSOLETOS</t>
  </si>
  <si>
    <t>BAJA AFLUENCIA DE VISITANTES</t>
  </si>
  <si>
    <t>EXHIBICIONES MENOS INTERACTIVAS Y ATRACTIVAS</t>
  </si>
  <si>
    <t xml:space="preserve">DESVALORIZACION DEL PATRIMONIO CULTURAL </t>
  </si>
  <si>
    <t>MENOR INTERES POR PARTE DE LA COMUNIDAD LOCAL Y TURISTAS</t>
  </si>
  <si>
    <t>INFRAESTRUCTURA DEL MUSEO Y EQUIPAMIENTO MODERNIZADOS</t>
  </si>
  <si>
    <t>EQUIPOS Y TECNOLOGIA ACTUALIZADOS</t>
  </si>
  <si>
    <t>COSTOS DE ACTUALIZACION  Y MANTENIMIENTO CUBIERTOS</t>
  </si>
  <si>
    <t>ALTA PARTICIPACION DE LA COMUNIDAD EN LAS ACTIVIDADES DEL MUSEO</t>
  </si>
  <si>
    <t>BAJO NIVEL DE PARTICIPACIÓN DE LA COMUNIDAD  EN LAS ACTIVIDADES DEL MUSEO</t>
  </si>
  <si>
    <t>PLUSVALIA DEL PATRIMONIO CULTURAL</t>
  </si>
  <si>
    <t>MAYOR INTERES POR PARTE DE LA COMUNIDAD LOCAL Y TURISTAS</t>
  </si>
  <si>
    <t>AUMENTO DE VISITANTES EN PROMEDIO ANUAL</t>
  </si>
  <si>
    <t>DISMINUCION DE VISITANTES EN PROMEDIO ANUAL</t>
  </si>
  <si>
    <t>ALTA AFLUENCIA DE VISITANTES</t>
  </si>
  <si>
    <t>SATISFACCION TOTAL DE LOS VISITANTES</t>
  </si>
  <si>
    <t>LA AVISPA MUSEO INTERACTIVO</t>
  </si>
  <si>
    <t>4.a</t>
  </si>
  <si>
    <t>1.8.1</t>
  </si>
  <si>
    <t>1.8.1.3</t>
  </si>
  <si>
    <t>ANUAL</t>
  </si>
  <si>
    <t>MUSEO LA AVISPA: RENOVACIÓN, PROGRESO Y TRANSFORMACIÓN.</t>
  </si>
  <si>
    <t>INDICE DE MODERNACION DE INFRAESTRUCTURA Y ACTUALIZACION</t>
  </si>
  <si>
    <t>RENOVACION Y MODERNIZACION DE SALAS DE EXHIBICION</t>
  </si>
  <si>
    <t>ADQUISICION Y ACTUALIZACION DE EQUIPO TECNOLOGICO</t>
  </si>
  <si>
    <t>IMPLEMENTACION DE PROGRAMAS EDUCATIVOS INTERACTIVOS</t>
  </si>
  <si>
    <t>SUPERVISION  Y SEGUIMIENTO DE AVANCES PARA MODERNIZACION DE INFRAESTRUCTURA Y ACTUALIZACION  DE EQUIPO.</t>
  </si>
  <si>
    <t>PORCENTAJE DE IMPLEMENTACION DE PROGRAMAS EDUCATIVOS INTERACTIVOS</t>
  </si>
  <si>
    <r>
      <t>PIPEI = (</t>
    </r>
    <r>
      <rPr>
        <u/>
        <sz val="12"/>
        <rFont val="Euphemia UCAS"/>
        <family val="2"/>
      </rPr>
      <t>NUMERO DE PROGRAMAS IMPLEMENTADOS</t>
    </r>
    <r>
      <rPr>
        <sz val="12"/>
        <rFont val="Euphemia UCAS"/>
        <family val="2"/>
      </rPr>
      <t>) X100               NUMERO TOTAL DE PROGRAMAS PLANIFICADOS</t>
    </r>
  </si>
  <si>
    <t>PORCENTAJE DE SUPERVICION Y SEGUIMIENTO DE AVANCES</t>
  </si>
  <si>
    <r>
      <t xml:space="preserve">PSSA = </t>
    </r>
    <r>
      <rPr>
        <u/>
        <sz val="12"/>
        <rFont val="Euphemia UCAS"/>
        <family val="2"/>
      </rPr>
      <t xml:space="preserve">(SUPERVISIONES REALIZADAS) </t>
    </r>
    <r>
      <rPr>
        <sz val="12"/>
        <rFont val="Euphemia UCAS"/>
        <family val="2"/>
      </rPr>
      <t xml:space="preserve">           X100         NUMERO TOTAL DE SUPERVISIONES PLANIFICADAS</t>
    </r>
  </si>
  <si>
    <t>ESTE INDICADOR AYUDA A EVALUAR LA EFICIENCIA Y EFECTIVIDAD DE LAS ACTIVIDADES EDUCATIVAS DEL MUSEO, ASEGURANDO QUE SE CUMPLAN LOS OBJETIVOS DE OFRECER EXPERIENCIAS EDUCATIVAS ENRIQUECEDORAS Y ATRACTIVAS PARA LOS VISITANTES.</t>
  </si>
  <si>
    <t>INDICADOR CLAVE QUE PERMITIRÁ MONITOREAR EL PROGRESO HACIA LA MODERNIZACIÓN DE LA INFRAESTRUCTURA Y EQUIPAMIENTO DEL MUSEO LA AVISPA, ASEGURANDO QUE SE ALCANCEN LOS OBJETIVOS DEL PROGRAMA PRESUPUESTARIO Y QUE EL MUSEO PUEDA OFRECER UNA EXPERIENCIA EDUCATIVA Y CULTURAL ENRIQUECEDORA A SUS VISITANTES.</t>
  </si>
  <si>
    <t>PORCENTAJE</t>
  </si>
  <si>
    <t>ESTE INDICADOR REFLEJA DIRECTAMENTE LA CALIDAD DEL ESPACIO DE ESPARCIMIENTO Y APRENDIZAJE PROPORCIONADO, ASÍ COMO SU INFLUENCIA EN LA EXPERIENCIA EDUCATIVA, TECNOLÓGICA Y CULTURAL DE LA POBLACIÓN GUERRERENSE.</t>
  </si>
  <si>
    <t>INDICE DE SATISFACCION  DE VISITANTES</t>
  </si>
  <si>
    <r>
      <t>ISV = (T</t>
    </r>
    <r>
      <rPr>
        <u/>
        <sz val="12"/>
        <rFont val="Euphemia UCAS"/>
        <family val="2"/>
      </rPr>
      <t>OTAL DE PUNTUACIONES DE SATISFACCION</t>
    </r>
    <r>
      <rPr>
        <sz val="12"/>
        <rFont val="Euphemia UCAS"/>
        <family val="2"/>
      </rPr>
      <t>)  X100                                     NUMERO TOTAL DE ENCUESTAS REALIZADAS</t>
    </r>
  </si>
  <si>
    <t>2024</t>
  </si>
  <si>
    <t>EFICACIA, EFICIENCIA Y CALIDAD</t>
  </si>
  <si>
    <t>CALIDAD Y ECONOMIA</t>
  </si>
  <si>
    <t>PROPORCIONAR UN MARCO ESTRATÉGICO Y OPERATIVO CLARO PARA LA MODERNIZACIÓN LA  INFRAESTRUCTURA Y EQUIPAMIENTO, PARA   MEJORAR LA EXPERIENCIA DEL VISITANTE, AUMENTAR LA AFLUENCIA DE PÚBLICO, ASEGURAR LA SOSTENIBILIDAD Y RELEVANCIA DEL MUSEO EN LA COMUNIDAD, ASÍ COMO FORTALECER SU ROL EDUCATIVO, CIENTIFICO Y CULTURAL.</t>
  </si>
  <si>
    <t>PROPORCION DE VISITANTES RECURRENTES</t>
  </si>
  <si>
    <r>
      <t>PVR= (</t>
    </r>
    <r>
      <rPr>
        <u/>
        <sz val="12"/>
        <rFont val="Euphemia UCAS"/>
        <family val="2"/>
      </rPr>
      <t>NUMERO DE VISITANTES RECURRENTES</t>
    </r>
    <r>
      <rPr>
        <sz val="12"/>
        <rFont val="Euphemia UCAS"/>
        <family val="2"/>
      </rPr>
      <t>) X100                       TOTAL DE VISITANTES AÑO ANTERIOR</t>
    </r>
  </si>
  <si>
    <t>UN ALTO PORCENTAJE DE VISITANTES RECURRENTES SUGIERE QUE EL MUSEO ESTÁ CUMPLIENDO CON SUS EXPECTATIVAS Y NECESIDADES, INCENTIVANDO A LOS VISITANTES A REGRESAR Y PARTICIPAR MÁS FRECUENTEMENTE.</t>
  </si>
  <si>
    <t>REGRESA EL 100% DE LOS VISITANTES QUE VISITARON EL MUSEO EL AÑO 2024</t>
  </si>
  <si>
    <t>SE MODERNIZA LA INFRAESTRUCTURA Y ACTUALIZA LAS SALAS Y EQUIPO A  LO PROGRAMADO PARA EL 2025</t>
  </si>
  <si>
    <t>MODERNIZACION AL 100% DE LO PROGRAMADO PARA EL 2025</t>
  </si>
  <si>
    <t>SE CUMPLE CON LA ADQUISION Y ACTUALIZACION DEL EQUIPO EN MENOR TIEMPO DEL PROGRAMADO</t>
  </si>
  <si>
    <t>SE IMPLEMENTAN TODOS LOS PROGRAMAS EDUCATIVOS INTERACTIVOS SIN RETRASO Y CON EFECTIVIDAD DEL 100%</t>
  </si>
  <si>
    <t>2.5.6</t>
  </si>
  <si>
    <t>C3</t>
  </si>
  <si>
    <t>C4</t>
  </si>
  <si>
    <t>(3521) Instalación, reparación y mantenimiento de mobiliario y equipo de administración, educacional y recreativo</t>
  </si>
  <si>
    <t>EL CONOCIMIENTO CIENTÍFICO- TECNOLÓGICO, QUE FOMENTA VALORES DE IDENTIDAD CULTURAL CON JUEGOS INTERACTIVOS EN LAS SALAS MUSEÍSTICAS Y ESPACIOS DIDÁCTICOS EXTERIORES</t>
  </si>
  <si>
    <t>DESARROLLANDO PROGRAMAS TEMÁTICOS Y TALLERES, PLANIFICANDO Y MONTANDO NUEVAS EXPOSICIONES.</t>
  </si>
  <si>
    <t>MEDIANTE</t>
  </si>
  <si>
    <t>LOS VISITANTES TIENEN UN ALTO NIVEL DE SATISFACCION CON LAS EXHIBICIONES Y EQUIPAMIENTO</t>
  </si>
  <si>
    <t xml:space="preserve"> LA AVISPA MUSEO INTERACTIVO  INFRAESTRUCTURA Y EQUIPAMIENTO DESACTUALIZADOS.</t>
  </si>
  <si>
    <t>EXHIBICIONES ATRACTIVAS Y MODERNIZADAS</t>
  </si>
  <si>
    <t>REGRESA EL 100% DE LOS VISITANTES QUE ACUDIERON AL MUSEO EN EL AÑO 2024</t>
  </si>
  <si>
    <t xml:space="preserve">SE CUMPLE EN TIEMPO Y FORMA CON LO PROYECTADO CON CALIDAD Y EFICIENCIA AL MOMENTO DE LA SUPERVISION. </t>
  </si>
  <si>
    <r>
      <t xml:space="preserve">NOMBRE DEL PROGRAMA:  </t>
    </r>
    <r>
      <rPr>
        <b/>
        <sz val="11"/>
        <color theme="1"/>
        <rFont val="Calibri"/>
        <family val="2"/>
        <scheme val="minor"/>
      </rPr>
      <t>MUSEO LA AVISPA: RENOVACIÓN, PROGRESO Y TRANSFORMACIÓN.</t>
    </r>
  </si>
  <si>
    <r>
      <t xml:space="preserve">FONDO </t>
    </r>
    <r>
      <rPr>
        <b/>
        <sz val="11"/>
        <color theme="1"/>
        <rFont val="Calibri"/>
        <family val="2"/>
        <scheme val="minor"/>
      </rPr>
      <t>Inversion  Estatal Directa</t>
    </r>
  </si>
  <si>
    <r>
      <t>RAMO:</t>
    </r>
    <r>
      <rPr>
        <b/>
        <sz val="11"/>
        <color theme="1"/>
        <rFont val="Calibri"/>
        <family val="2"/>
        <scheme val="minor"/>
      </rPr>
      <t xml:space="preserve"> 28</t>
    </r>
  </si>
  <si>
    <t>EJE TEMATICO:  1 I. Bienestar , Desarrollo humano y Justicia Social</t>
  </si>
  <si>
    <t>OBJETIVO: 1.8. Construir, rehabilitar o modernizar la infraestructura física que ocupa los espacios
 destinados a las actividades artísticas y culturales.</t>
  </si>
  <si>
    <t>LÍNEA DE ACCIÓN: 1.8.1.3. Propiciar la inversión del sector público o sector privado para el 
mantenimiento de la infraestructura cultural.</t>
  </si>
  <si>
    <t>ESTRATEGIA:  1.8.1. Gestionar con instituciones multinacionales y el Gobierno Federal para la 
construcción de espacios culturales.</t>
  </si>
  <si>
    <t>REFLEJA DIRECTAMENTE LA CALIDAD DEL ESPACIO DE ESPARCIMIENTO Y APRENDIZAJE PROPORCIONADO, ASÍ COMO SU INFLUENCIA EN LA EXPERIENCIA EDUCATIVA, TECNOLÓGICA Y CULTURAL DE LA POBLACIÓN GUERRERENSE.</t>
  </si>
  <si>
    <t>FIN</t>
  </si>
  <si>
    <t>ESTATAL</t>
  </si>
  <si>
    <t>ASENDENTE</t>
  </si>
  <si>
    <t>ENERO - DICIEMBRE</t>
  </si>
  <si>
    <t>ENCUESTA</t>
  </si>
  <si>
    <t>TOTAL DE PUNTUACIONES DE SATISFACCION</t>
  </si>
  <si>
    <t>CONTRIBUIR CON UN ESPACIO DE ESPARCIMIENTO Y APRENDIZAJE  A PARTIR DE LA MODERNIZACION DE  LA INFRAESTRUCTURA Y EL EQUIPAMIENTO  PARA AUMENTAR LA AFLUENCIA DE VISITANTES Y MEJORAR LA EXPERIENCIA EDUCATIVA, TECNOLOGICA Y CULTURAL</t>
  </si>
  <si>
    <t>DRA. TANIA YANCI MANRIQUE PASTRO</t>
  </si>
  <si>
    <t>LA AVISPA MUSEO INTERACTIVO. E.P.B.S.</t>
  </si>
  <si>
    <t>DIRECCIÓN GENERAL</t>
  </si>
  <si>
    <t>DIRECTORA GENERAL</t>
  </si>
  <si>
    <t>747 47 12422</t>
  </si>
  <si>
    <t>laavispa@guerrero.gob.mx</t>
  </si>
  <si>
    <t>Lic. Pedro Iván Torres Manzo</t>
  </si>
  <si>
    <t>Jefe del Departamento de Recursos Humanos</t>
  </si>
  <si>
    <t>Ing. Ana Celia Núñez Casarrubias</t>
  </si>
  <si>
    <t>Dir. De Administración, Finanzas y Archivo.</t>
  </si>
  <si>
    <t>Dra. Tania Yanci Manrique Pastor</t>
  </si>
  <si>
    <t>Directora General</t>
  </si>
  <si>
    <r>
      <t xml:space="preserve">ISV = </t>
    </r>
    <r>
      <rPr>
        <u/>
        <sz val="11"/>
        <color theme="1"/>
        <rFont val="Calibri (Cuerpo)"/>
      </rPr>
      <t>(TOTAL DE PUNTUACIONES DE SATISFACCION)  X100</t>
    </r>
    <r>
      <rPr>
        <sz val="11"/>
        <color theme="1"/>
        <rFont val="Calibri"/>
        <family val="2"/>
        <scheme val="minor"/>
      </rPr>
      <t xml:space="preserve">    </t>
    </r>
    <r>
      <rPr>
        <u/>
        <sz val="11"/>
        <color theme="1"/>
        <rFont val="Calibri (Cuerpo)"/>
      </rPr>
      <t xml:space="preserve">                           </t>
    </r>
    <r>
      <rPr>
        <sz val="11"/>
        <color theme="1"/>
        <rFont val="Calibri"/>
        <family val="2"/>
        <scheme val="minor"/>
      </rPr>
      <t xml:space="preserve">              NUMERO TOTAL DE ENCUESTAS REALIZADAS</t>
    </r>
  </si>
  <si>
    <t>PROGRAMA NUEVO</t>
  </si>
  <si>
    <t>PROPOSITO</t>
  </si>
  <si>
    <t>15,666 -30,000 (33%)</t>
  </si>
  <si>
    <t>30,001 - 46,562(67%)</t>
  </si>
  <si>
    <t>46,563 -47,890.  (100 %)</t>
  </si>
  <si>
    <r>
      <t xml:space="preserve">PVR= </t>
    </r>
    <r>
      <rPr>
        <u/>
        <sz val="11"/>
        <color theme="1"/>
        <rFont val="Calibri (Cuerpo)"/>
      </rPr>
      <t>(NUMERO DE VISITANTES RECURRENTES) X100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TOTAL DE VISITANTES AÑO ANTERIOR</t>
    </r>
  </si>
  <si>
    <t>NUMERO DE VISITANTES RECURRENTES</t>
  </si>
  <si>
    <t>ACTIVIDAD</t>
  </si>
  <si>
    <t>IMIM = (NUMERO DE SALAS Y EQUIPOS MODERNIZADOS)  X100                                                        NUMERO TOTAL DE SALAS Y EQUIPOS PLANIFICADOS</t>
  </si>
  <si>
    <t>NUEVO PROGRAMA</t>
  </si>
  <si>
    <t>COMPONENTE</t>
  </si>
  <si>
    <t>INDICE DE MODERNACION  Y ACTUALIZACION</t>
  </si>
  <si>
    <r>
      <t>IMA = (</t>
    </r>
    <r>
      <rPr>
        <u/>
        <sz val="12"/>
        <rFont val="Euphemia UCAS"/>
        <family val="2"/>
      </rPr>
      <t>NUMERO DE SALAS Y EQUIPOS MODERNIZADOS</t>
    </r>
    <r>
      <rPr>
        <sz val="12"/>
        <rFont val="Euphemia UCAS"/>
        <family val="2"/>
      </rPr>
      <t>)  X100                                 NUMERO TOTAL DE SALAS Y EQUIPOS PLANIFICADOS</t>
    </r>
  </si>
  <si>
    <t>INDICADOR QUE PERMITIRÁ MONITOREAR EL PROGRESO HACIA LA MODERNIZACIÓN DEL EQUIPAMIENTO DEL MUSEO LA AVISPA, ASEGURANDO QUE SE ALCANCEN LOS OBJETIVOS DEL PROGRAMA PRESUPUESTARIO Y QUE EL MUSEO PUEDA OFRECER UNA EXPERIENCIA EDUCATIVA Y CULTURAL ENRIQUECEDORA A SUS VISITANTES.</t>
  </si>
  <si>
    <t>INDICADOR CLAVE QUE PERMITIRÁ MONITOREAR EL PROGRESO HACIA LA MODERNIZACIÓN DE LA INFRAESTRUCTURA  DEL MUSEO LA AVISPA, ASEGURANDO QUE SE ALCANCEN LOS OBJETIVOS DEL PROGRAMA PRESUPUESTARIO Y QUE EL MUSEO PUEDA OFRECER UNA EXPERIENCIA EDUCATIVA Y CULTURAL ENRIQUECEDORA A SUS VISITANTES.</t>
  </si>
  <si>
    <t>INDICE DE RENOVACION Y ACTUALIZACION DE LA INFRAESTRUCTURA</t>
  </si>
  <si>
    <r>
      <t>IMIM = (</t>
    </r>
    <r>
      <rPr>
        <u/>
        <sz val="12"/>
        <rFont val="Euphemia UCAS"/>
        <family val="2"/>
      </rPr>
      <t>NUMERO DE SALAS, EQUIPOS, Y MODERNIZACION</t>
    </r>
    <r>
      <rPr>
        <sz val="12"/>
        <rFont val="Euphemia UCAS"/>
        <family val="2"/>
      </rPr>
      <t>)  X100                                 NUMERO TOTAL DE SALAS, EQUIPOS Y MODERNIZACION PLANIFICADO</t>
    </r>
  </si>
  <si>
    <t>5.                           100 %</t>
  </si>
  <si>
    <t xml:space="preserve"> 3-4.                    ( 80%)</t>
  </si>
  <si>
    <t>1 -   2.            (33 %)</t>
  </si>
  <si>
    <t>NUMERO DE SALAS Y EQUIPO MODERNIZADO</t>
  </si>
  <si>
    <t>NUMERO TOTAL DE SALAS Y EQUIPO PLANIFICADO</t>
  </si>
  <si>
    <t>MIDE EL INDICE DE MODERNACION DE INFRAESTRUCTURA Y ACTUALIZACION</t>
  </si>
  <si>
    <t>SALA, EQUIPAMIENTO, EQUIPAMIENTO</t>
  </si>
  <si>
    <t>VISITANTES AÑO INMEDIATO ANTERIOR</t>
  </si>
  <si>
    <r>
      <t>IMIM = (</t>
    </r>
    <r>
      <rPr>
        <u/>
        <sz val="12"/>
        <rFont val="Euphemia UCAS"/>
        <family val="2"/>
      </rPr>
      <t>NUMERO DE SALAS RENOVADAS Y MODERNIZADAS</t>
    </r>
    <r>
      <rPr>
        <sz val="12"/>
        <rFont val="Euphemia UCAS"/>
        <family val="2"/>
      </rPr>
      <t>)  X100                                 NUMERO TOTAL DE SALAS RENOVADAS MODERNIZADAS PLANIFICADAS</t>
    </r>
  </si>
  <si>
    <t>IMIM = (NUMERO DE SALAS RENOVADAS Y MODERNIZADAS)  X100                                           NUMERO TOTAL DE SALAS RENOVADAS MODERNIZADAS PLANIFICADAS</t>
  </si>
  <si>
    <t>NUMERO DE SALAS RENOVADAS Y MODERNIZADAS</t>
  </si>
  <si>
    <t>NUMERO TOTAL DE SALAS RENOVADAS MODERNIZADAS PLANIFICADAS</t>
  </si>
  <si>
    <t>SALA</t>
  </si>
  <si>
    <t>IMA = (NUMERO DE SALAS Y EQUIPOS MODERNIZADOS)  X100                                                                           NUMERO TOTAL DE SALAS Y EQUIPOS PLANIFICADOS</t>
  </si>
  <si>
    <t>NUMERO DE SALAS Y EQUIPOS MODERNIZADOS</t>
  </si>
  <si>
    <t>NUMERO TOTAL DE SALAS Y EQUIPOS PLANIFICADOS</t>
  </si>
  <si>
    <t>SALA, EQUIPO</t>
  </si>
  <si>
    <t>INDICE DE MODERNIZACION  Y ACTUALIZACION</t>
  </si>
  <si>
    <t>PIPEI = (NUMERO DE PROGRAMAS IMPLEMENTADOS) X100                                              NUMERO TOTAL DE PROGRAMAS PLANIFICADOS</t>
  </si>
  <si>
    <t>1 -   3.            (33 %)</t>
  </si>
  <si>
    <t>4-5.                    ( 80%)</t>
  </si>
  <si>
    <t>6-7.                           100 %</t>
  </si>
  <si>
    <t>NUMERO DE PROGRAMAS IMPLEMENTADOS</t>
  </si>
  <si>
    <t>NUMERO TOTAL DE PROGRAMAS PLANIFICADOS</t>
  </si>
  <si>
    <t>PROGRAMA</t>
  </si>
  <si>
    <t>INDICADOR ESCENCIAL PARA EVALUAR LA EFICACIA DEL SEGUIMIENTO Y SUPERVISIÓN EN LOS PROYECTOS DE MODERNIZACIÓN DE INFRAESTRUCTURA Y ACTUALIZACIÓN DE EQUIPO. ESTE INDICADOR PERMITE IDENTIFICAR POSIBLES RETRASOS O INEFICIENCIAS EN EL PROCESO Y GARANTIZA QUE LOS PROYECTOS SE MANTENGAN DENTRO DEL CRONOGRAMA Y SE CUMPLAN LOS OBJETIVOS ESTABLECIDOS</t>
  </si>
  <si>
    <t>SUPERVISIONES REALIZADAS</t>
  </si>
  <si>
    <t>NUMERO TOTAL DE SUPERVISIONES PLANIFICADAS</t>
  </si>
  <si>
    <t>SUPERVISION</t>
  </si>
  <si>
    <t>PORCENTAJE DE SUPERVICION Y SEGUIMIENTO DE AVANCES DE MODERNIZACION, ACTUALIZACION</t>
  </si>
  <si>
    <t>PSSA = (SUPERVISIONES REALIZADAS)            X100                                                                              NUMERO TOTAL DE SUPERVISIONES PLANIFICADAS</t>
  </si>
  <si>
    <t xml:space="preserve">Elaboró </t>
  </si>
  <si>
    <t xml:space="preserve">Revisó </t>
  </si>
  <si>
    <t>DRA. TANIA YANCI MANRIQUE PASTOR</t>
  </si>
  <si>
    <t xml:space="preserve">CUOTA DE RECUPERACION MINIMA EN COMPARACION CON OTROS MUSEOS INTERACTIVOS DEL PAIS </t>
  </si>
  <si>
    <t>CONSIDERAR UN AUMENTO EN LA CUOTA DE RECUPERACIÓN SIN AFECTAR LA ECONOMIA FAMILIAR</t>
  </si>
  <si>
    <t>CONTRIBUIR CON UN ESPACIO DE ESPARCIMIENTO Y APRENDIZAJE  A PARTIR DE LA MODERNIZACION DE  LA INFRAESTRUCTURA Y EL EQUIPAMIENTO  PARA AUMENTAR LA AFLUENCIA DE VISITANTES Y MEJORAR LA EXPERIENCIA EDUCATIVA, TECNOLOGICA Y CULTURAL DE  LA POBLACION GUERRERENSE.</t>
  </si>
  <si>
    <t>https://transparencia.guerrero.gob.mx/transparencia/nuevos-proyectos-ied/</t>
  </si>
  <si>
    <t xml:space="preserve">https://transparencia.guerrero.gob.mx/transparencia/nuevos-proyectos-ied/ </t>
  </si>
  <si>
    <t>PERMITIRÁ MONITOREAR EL PROGRESO HACIA LA MODERNIZACIÓN DE LA INFRAESTRUCTURA Y EQUIPAMIENTO DEL MUSEO LA AVISPA, ASEGURANDO QUE SE ALCANCEN LOS OBJETIVOS DEL PROGRAMA PRESUPUESTARIO Y QUE EL MUSEO PUEDA OFRECER UNA EXPERIENCIA EDUCATIVA Y CULTURAL ENRIQUECEDORA A SUS VISITANTES.</t>
  </si>
  <si>
    <t>FECHA: 11 de junio 2024</t>
  </si>
  <si>
    <t>(1131 Sueldos base al personal permanente)</t>
  </si>
  <si>
    <t>3511 Conservación y mantenimiento menor de inmueble</t>
  </si>
  <si>
    <t>TOTAL:</t>
  </si>
  <si>
    <t>Recursos Propios</t>
  </si>
  <si>
    <t>TOTAL</t>
  </si>
  <si>
    <t xml:space="preserve">INSATISFACCION DE LOS VISITANTES </t>
  </si>
  <si>
    <t>FALTA DE ATENCIÓN PARA MEJORAR LOS INGRESOS EN OTROS RUBROS (RENTA DE
ESPACIOS).</t>
  </si>
  <si>
    <t>FALTA REALIZAR CONVENIOS CON H. AYUNTAMIENTOS DEL ESTADO.</t>
  </si>
  <si>
    <t>SE REALIZAN CONVENIOS CON H. AYUNTAMIENTOS DEL ESTADO.</t>
  </si>
  <si>
    <t xml:space="preserve"> ATENCIÓN  SUFICIENTE PARA MEJORAR LOS INGRESOS EN OTROS RUBROS (RENTA DE
ESPACIOS).</t>
  </si>
  <si>
    <t>ADQUISICION Y ACTUALIZACION DE EQUIPO TECNOLOGICO PARA MODERNIZACION DE LAS 6 SALAS MUSEISTICAS</t>
  </si>
  <si>
    <t xml:space="preserve">RENOVACION Y MODERNIZACION DE LAS 6  SALAS DE EXHIBICION </t>
  </si>
  <si>
    <t>MODERNIZADO</t>
  </si>
  <si>
    <t>RENOVACION Y MODERNIZACION DE  LAS 6 SALAS DE EXHIBICION</t>
  </si>
  <si>
    <t>SUPERVISION  Y SEGUIMIENTO DE AVANCES PARA MODERNIZACION DE INFRAESTRUCTURA Y ACTUALIZACION  DE EQUIPO DE LAS  6 SALAS MUSEISTICAS.</t>
  </si>
  <si>
    <t>SUPERVISION  Y SEGUIMIENTO DE AVANCES PARA MODERNIZACION DE INFRAESTRUCTURA Y ACTUALIZACION  DE EQUIPO DE LAS 6 SALAS MUSEISTICAS.</t>
  </si>
  <si>
    <t>DESARROLLAN</t>
  </si>
  <si>
    <t>LA POBLACION CUENTA CON UN ESPACIO ESTRATÉGICO Y OPERATIVO, MODERNIZADO CON LA  INFRAESTRUCTURA Y EQUIPAMIENTO  PARA  MEJORAR LA EXPERIENCIA DE CONOCIMIENTO Y ASÍ  FORTALECER SU ROL EDUCATIVO, CIENTIFICO Y CULTURAL.</t>
  </si>
  <si>
    <t>(28) RECURSOS ESTATALES / INVERSION ESTATAL DIRECTA</t>
  </si>
  <si>
    <t>PROPORCIONAR UN ENTORNO ESTRATÉGICO Y OPERATIVO CLARO PARA LA MODERNIZACIÓN, LA  INFRAESTRUCTURA Y EQUIPAMIENTO    MEJORANDO LA EXPERIENCIA DEL VISITANTE, AUMENTAR LA AFLUENCIA DE PÚBLICO, ASEGURAR LA SOSTENIBILIDAD Y RELEVANCIA DEL MUSEO EN LA COMUNIDAD, ASÍ COMO FORTALECER SU ROL EDUCATIVO, CIENTIFICO Y CULTURAL.</t>
  </si>
  <si>
    <t>fecha: 15 de Enero 2025</t>
  </si>
  <si>
    <t>fecha: 15 de enero 2025</t>
  </si>
  <si>
    <t>Fecha: 15 de enero 2025</t>
  </si>
  <si>
    <r>
      <t xml:space="preserve">FECHA: </t>
    </r>
    <r>
      <rPr>
        <b/>
        <sz val="11"/>
        <color theme="1"/>
        <rFont val="Calibri"/>
        <family val="2"/>
        <scheme val="minor"/>
      </rPr>
      <t>15 de enero 2025</t>
    </r>
  </si>
  <si>
    <t>FECHA:15 de enero 2025</t>
  </si>
  <si>
    <t>FECHA: 15 de enero 2025</t>
  </si>
  <si>
    <t>Geolocalización (7)</t>
  </si>
  <si>
    <t>Fuente de Financiamiento        (8)</t>
  </si>
  <si>
    <t>Nombre del Indicador    (9)</t>
  </si>
  <si>
    <t>Método de Cálculo         (10)</t>
  </si>
  <si>
    <t>Definición del indicador (11)</t>
  </si>
  <si>
    <t>Dimensión (12)</t>
  </si>
  <si>
    <t>Frecuencia de Medición (13)</t>
  </si>
  <si>
    <t>Linea Base(14)</t>
  </si>
  <si>
    <t>Unidad de Medida(15)</t>
  </si>
  <si>
    <t>Metas 2025  (16)</t>
  </si>
  <si>
    <t>link de fuentes de Verificación (17)</t>
  </si>
  <si>
    <t>Supuestos (18)</t>
  </si>
  <si>
    <t xml:space="preserve">Region </t>
  </si>
  <si>
    <t>Municipio</t>
  </si>
  <si>
    <t>Localiad</t>
  </si>
  <si>
    <t>Estatal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</si>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</sst>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"/>
    <numFmt numFmtId="165" formatCode="&quot;$&quot;#,##0.00"/>
    <numFmt numFmtId="166" formatCode="0.0%"/>
    <numFmt numFmtId="167" formatCode="_-* #,##0.00_-;\-* #,##0.00_-;_-* &quot;-&quot;??_-;_-@"/>
    <numFmt numFmtId="168" formatCode="_-&quot;$&quot;* #,##0.0_-;\-&quot;$&quot;* #,##0.0_-;_-&quot;$&quot;* &quot;-&quot;??_-;_-@_-"/>
  </numFmts>
  <fonts count="8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b/>
      <sz val="11"/>
      <color theme="8" tint="-0.499984740745262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0"/>
      <name val="Arial Narrow"/>
      <family val="2"/>
    </font>
    <font>
      <sz val="11"/>
      <name val="Calibri"/>
      <family val="2"/>
    </font>
    <font>
      <b/>
      <sz val="20"/>
      <name val="Encode Sans Compressed"/>
    </font>
    <font>
      <sz val="12"/>
      <name val="Calibri"/>
      <family val="2"/>
    </font>
    <font>
      <sz val="10"/>
      <name val="Encode Sans Compressed"/>
    </font>
    <font>
      <b/>
      <sz val="10"/>
      <name val="Encode Sans Compressed"/>
    </font>
    <font>
      <sz val="11"/>
      <name val="Calibri"/>
      <family val="2"/>
    </font>
    <font>
      <b/>
      <sz val="12"/>
      <name val="Encode Sans Compressed"/>
    </font>
    <font>
      <sz val="12"/>
      <name val="Encode Sans Compressed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9"/>
      <color theme="1"/>
      <name val="Utsaah"/>
      <family val="2"/>
    </font>
    <font>
      <sz val="8"/>
      <color theme="1"/>
      <name val="Arial Narrow"/>
      <family val="2"/>
    </font>
    <font>
      <b/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20"/>
      <name val="Encode Sans Compressed"/>
    </font>
    <font>
      <sz val="12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Euphemia UCAS"/>
      <family val="2"/>
    </font>
    <font>
      <b/>
      <sz val="12"/>
      <name val="Euphemia UCAS"/>
      <family val="2"/>
    </font>
    <font>
      <u/>
      <sz val="12"/>
      <name val="Euphemia UCAS"/>
      <family val="2"/>
    </font>
    <font>
      <sz val="12"/>
      <color theme="1"/>
      <name val="Euphemia UCAS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1"/>
      <name val="Euphemia UCAS"/>
      <family val="2"/>
    </font>
    <font>
      <sz val="12"/>
      <color rgb="FF00B050"/>
      <name val="Euphemia UCAS"/>
      <family val="2"/>
    </font>
    <font>
      <b/>
      <sz val="11"/>
      <color theme="1"/>
      <name val="Euphemia UCAS"/>
      <family val="2"/>
    </font>
    <font>
      <b/>
      <sz val="11"/>
      <color theme="0"/>
      <name val="Euphemia UCAS"/>
      <family val="2"/>
    </font>
    <font>
      <b/>
      <sz val="12"/>
      <color theme="1"/>
      <name val="Euphemia UCAS"/>
      <family val="2"/>
    </font>
    <font>
      <b/>
      <sz val="12"/>
      <color theme="0"/>
      <name val="Euphemia UCAS"/>
      <family val="2"/>
    </font>
    <font>
      <sz val="12"/>
      <color indexed="8"/>
      <name val="Euphemia UCAS"/>
      <family val="2"/>
    </font>
    <font>
      <b/>
      <sz val="14"/>
      <color theme="1"/>
      <name val="Euphemia UCAS"/>
      <family val="2"/>
    </font>
    <font>
      <b/>
      <sz val="14"/>
      <color theme="0"/>
      <name val="Encode Sans Compressed"/>
    </font>
    <font>
      <sz val="14"/>
      <color theme="0"/>
      <name val="Encode Sans Compressed"/>
    </font>
    <font>
      <sz val="14"/>
      <name val="Encode Sans Compressed"/>
    </font>
    <font>
      <b/>
      <sz val="12"/>
      <color rgb="FFFF0000"/>
      <name val="Euphemia UCAS"/>
      <family val="2"/>
    </font>
    <font>
      <u/>
      <sz val="11"/>
      <color theme="1"/>
      <name val="Calibri (Cuerpo)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Euphemia UCAS"/>
      <family val="2"/>
    </font>
    <font>
      <b/>
      <sz val="16"/>
      <color theme="1"/>
      <name val="Arial Narrow"/>
      <family val="2"/>
    </font>
    <font>
      <sz val="11"/>
      <color rgb="FF000000"/>
      <name val="Euphemia UCAS"/>
      <family val="2"/>
    </font>
    <font>
      <sz val="12"/>
      <color rgb="FF000000"/>
      <name val="Euphemia UCAS"/>
      <family val="2"/>
    </font>
    <font>
      <b/>
      <sz val="14"/>
      <color rgb="FF000000"/>
      <name val="Euphemia UCAS"/>
      <family val="2"/>
    </font>
    <font>
      <b/>
      <sz val="18"/>
      <color theme="1"/>
      <name val="Arial Narrow"/>
      <family val="2"/>
    </font>
    <font>
      <sz val="18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D0505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9E0000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1" tint="0.249977111117893"/>
        <bgColor rgb="FFD8D8D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96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0070C0"/>
        <bgColor rgb="FFD8D8D8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rgb="FF000000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2060"/>
      </left>
      <right style="thin">
        <color indexed="64"/>
      </right>
      <top style="thin">
        <color rgb="FF002060"/>
      </top>
      <bottom/>
      <diagonal/>
    </border>
    <border>
      <left style="medium">
        <color rgb="FF002060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indexed="64"/>
      </right>
      <top/>
      <bottom style="medium">
        <color rgb="FF002060"/>
      </bottom>
      <diagonal/>
    </border>
    <border>
      <left/>
      <right/>
      <top/>
      <bottom style="thick">
        <color rgb="FF8D0505"/>
      </bottom>
      <diagonal/>
    </border>
    <border>
      <left style="medium">
        <color rgb="FFC00000"/>
      </left>
      <right style="medium">
        <color rgb="FFC00000"/>
      </right>
      <top/>
      <bottom style="thick">
        <color rgb="FF8D0505"/>
      </bottom>
      <diagonal/>
    </border>
    <border>
      <left style="thick">
        <color rgb="FF9E0000"/>
      </left>
      <right style="thick">
        <color rgb="FF9E0000"/>
      </right>
      <top style="thick">
        <color rgb="FF8D0505"/>
      </top>
      <bottom/>
      <diagonal/>
    </border>
    <border>
      <left style="thick">
        <color rgb="FF9E0000"/>
      </left>
      <right style="thick">
        <color rgb="FF9E0000"/>
      </right>
      <top/>
      <bottom/>
      <diagonal/>
    </border>
    <border>
      <left style="thick">
        <color rgb="FF9E0000"/>
      </left>
      <right style="thick">
        <color rgb="FF9E0000"/>
      </right>
      <top/>
      <bottom style="thick">
        <color rgb="FF8D0505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rgb="FF203764"/>
      </left>
      <right style="thin">
        <color rgb="FF203764"/>
      </right>
      <top style="thin">
        <color rgb="FF203764"/>
      </top>
      <bottom style="thin">
        <color rgb="FF203764"/>
      </bottom>
      <diagonal/>
    </border>
    <border>
      <left/>
      <right style="thin">
        <color rgb="FF203764"/>
      </right>
      <top style="thin">
        <color rgb="FF203764"/>
      </top>
      <bottom style="thin">
        <color rgb="FF203764"/>
      </bottom>
      <diagonal/>
    </border>
    <border>
      <left/>
      <right style="thin">
        <color rgb="FF203764"/>
      </right>
      <top/>
      <bottom style="thin">
        <color rgb="FF203764"/>
      </bottom>
      <diagonal/>
    </border>
    <border>
      <left style="thin">
        <color rgb="FF203764"/>
      </left>
      <right style="thin">
        <color rgb="FF203764"/>
      </right>
      <top/>
      <bottom style="thin">
        <color rgb="FF203764"/>
      </bottom>
      <diagonal/>
    </border>
    <border>
      <left/>
      <right style="thin">
        <color rgb="FF203764"/>
      </right>
      <top style="thin">
        <color rgb="FF2037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4">
    <xf numFmtId="0" fontId="0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9" fontId="9" fillId="0" borderId="0" applyFill="0" applyBorder="0" applyAlignment="0" applyProtection="0"/>
    <xf numFmtId="43" fontId="9" fillId="0" borderId="0" applyFill="0" applyBorder="0" applyAlignment="0" applyProtection="0"/>
    <xf numFmtId="0" fontId="27" fillId="0" borderId="0"/>
    <xf numFmtId="4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500">
    <xf numFmtId="0" fontId="0" fillId="0" borderId="0" xfId="0"/>
    <xf numFmtId="0" fontId="0" fillId="2" borderId="0" xfId="0" applyFill="1"/>
    <xf numFmtId="0" fontId="11" fillId="2" borderId="0" xfId="0" applyFont="1" applyFill="1"/>
    <xf numFmtId="0" fontId="13" fillId="2" borderId="0" xfId="0" applyFont="1" applyFill="1"/>
    <xf numFmtId="0" fontId="13" fillId="2" borderId="2" xfId="0" applyFont="1" applyFill="1" applyBorder="1"/>
    <xf numFmtId="0" fontId="13" fillId="2" borderId="2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vertical="center" indent="15" readingOrder="1"/>
    </xf>
    <xf numFmtId="0" fontId="13" fillId="2" borderId="0" xfId="0" applyFont="1" applyFill="1" applyAlignment="1">
      <alignment horizontal="center" vertical="center"/>
    </xf>
    <xf numFmtId="0" fontId="13" fillId="0" borderId="2" xfId="7" applyFont="1" applyBorder="1" applyAlignment="1">
      <alignment horizontal="center" vertical="center"/>
    </xf>
    <xf numFmtId="0" fontId="13" fillId="0" borderId="2" xfId="7" applyFont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8" fillId="2" borderId="2" xfId="7" applyFont="1" applyFill="1" applyBorder="1" applyAlignment="1">
      <alignment horizontal="center" vertical="center"/>
    </xf>
    <xf numFmtId="0" fontId="8" fillId="2" borderId="2" xfId="7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13" fillId="2" borderId="0" xfId="7" applyFont="1" applyFill="1"/>
    <xf numFmtId="0" fontId="15" fillId="2" borderId="0" xfId="7" applyFont="1" applyFill="1"/>
    <xf numFmtId="4" fontId="16" fillId="2" borderId="0" xfId="12" applyNumberFormat="1" applyFont="1" applyFill="1"/>
    <xf numFmtId="4" fontId="13" fillId="2" borderId="0" xfId="12" applyNumberFormat="1" applyFont="1" applyFill="1"/>
    <xf numFmtId="4" fontId="17" fillId="2" borderId="6" xfId="12" applyNumberFormat="1" applyFont="1" applyFill="1" applyBorder="1"/>
    <xf numFmtId="4" fontId="17" fillId="2" borderId="7" xfId="12" applyNumberFormat="1" applyFont="1" applyFill="1" applyBorder="1"/>
    <xf numFmtId="0" fontId="18" fillId="2" borderId="0" xfId="0" applyFont="1" applyFill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9" fillId="2" borderId="0" xfId="0" applyFont="1" applyFill="1"/>
    <xf numFmtId="0" fontId="15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left" vertical="center" indent="3"/>
    </xf>
    <xf numFmtId="0" fontId="15" fillId="0" borderId="2" xfId="0" applyFont="1" applyBorder="1" applyAlignment="1">
      <alignment horizontal="left" vertical="center"/>
    </xf>
    <xf numFmtId="0" fontId="11" fillId="2" borderId="0" xfId="2" applyFont="1" applyFill="1"/>
    <xf numFmtId="0" fontId="11" fillId="2" borderId="0" xfId="2" applyFont="1" applyFill="1" applyAlignment="1">
      <alignment horizontal="center" vertical="center"/>
    </xf>
    <xf numFmtId="0" fontId="20" fillId="2" borderId="0" xfId="2" applyFont="1" applyFill="1" applyAlignment="1">
      <alignment horizontal="right" vertical="center"/>
    </xf>
    <xf numFmtId="0" fontId="11" fillId="2" borderId="0" xfId="2" applyFont="1" applyFill="1" applyAlignment="1">
      <alignment horizontal="center" vertical="center" wrapText="1"/>
    </xf>
    <xf numFmtId="0" fontId="21" fillId="2" borderId="0" xfId="2" applyFont="1" applyFill="1"/>
    <xf numFmtId="0" fontId="11" fillId="2" borderId="0" xfId="6" applyFont="1" applyFill="1"/>
    <xf numFmtId="0" fontId="11" fillId="2" borderId="0" xfId="2" applyFont="1" applyFill="1" applyAlignment="1">
      <alignment vertical="center"/>
    </xf>
    <xf numFmtId="0" fontId="20" fillId="2" borderId="0" xfId="2" applyFont="1" applyFill="1" applyAlignment="1">
      <alignment vertical="center"/>
    </xf>
    <xf numFmtId="0" fontId="20" fillId="2" borderId="0" xfId="2" applyFont="1" applyFill="1" applyAlignment="1">
      <alignment horizontal="center" vertical="center"/>
    </xf>
    <xf numFmtId="0" fontId="13" fillId="2" borderId="2" xfId="0" applyFont="1" applyFill="1" applyBorder="1" applyAlignment="1">
      <alignment horizontal="left" indent="2"/>
    </xf>
    <xf numFmtId="0" fontId="13" fillId="2" borderId="2" xfId="0" applyFont="1" applyFill="1" applyBorder="1" applyAlignment="1">
      <alignment horizontal="left" indent="5"/>
    </xf>
    <xf numFmtId="4" fontId="11" fillId="2" borderId="0" xfId="0" applyNumberFormat="1" applyFont="1" applyFill="1"/>
    <xf numFmtId="0" fontId="24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22" fillId="2" borderId="0" xfId="0" applyFont="1" applyFill="1" applyAlignment="1">
      <alignment vertical="center"/>
    </xf>
    <xf numFmtId="0" fontId="13" fillId="3" borderId="2" xfId="0" applyFont="1" applyFill="1" applyBorder="1" applyAlignment="1">
      <alignment horizontal="left" indent="5"/>
    </xf>
    <xf numFmtId="0" fontId="13" fillId="3" borderId="2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4" fontId="10" fillId="5" borderId="3" xfId="0" applyNumberFormat="1" applyFont="1" applyFill="1" applyBorder="1" applyAlignment="1">
      <alignment horizontal="center" vertical="center" wrapText="1"/>
    </xf>
    <xf numFmtId="0" fontId="10" fillId="5" borderId="1" xfId="3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 vertical="center"/>
    </xf>
    <xf numFmtId="0" fontId="12" fillId="5" borderId="2" xfId="7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5" borderId="41" xfId="0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 wrapText="1"/>
    </xf>
    <xf numFmtId="4" fontId="12" fillId="7" borderId="5" xfId="12" applyNumberFormat="1" applyFont="1" applyFill="1" applyBorder="1"/>
    <xf numFmtId="4" fontId="12" fillId="7" borderId="7" xfId="12" applyNumberFormat="1" applyFont="1" applyFill="1" applyBorder="1"/>
    <xf numFmtId="0" fontId="7" fillId="7" borderId="2" xfId="7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/>
    </xf>
    <xf numFmtId="0" fontId="12" fillId="7" borderId="2" xfId="7" applyFont="1" applyFill="1" applyBorder="1" applyAlignment="1">
      <alignment horizontal="center" vertical="center" wrapText="1"/>
    </xf>
    <xf numFmtId="0" fontId="29" fillId="0" borderId="0" xfId="15" applyFont="1"/>
    <xf numFmtId="164" fontId="31" fillId="11" borderId="49" xfId="15" applyNumberFormat="1" applyFont="1" applyFill="1" applyBorder="1" applyAlignment="1">
      <alignment horizontal="center" vertical="center" textRotation="90" wrapText="1"/>
    </xf>
    <xf numFmtId="1" fontId="30" fillId="12" borderId="49" xfId="15" applyNumberFormat="1" applyFont="1" applyFill="1" applyBorder="1" applyAlignment="1">
      <alignment horizontal="center" vertical="center" wrapText="1"/>
    </xf>
    <xf numFmtId="164" fontId="31" fillId="11" borderId="2" xfId="15" applyNumberFormat="1" applyFont="1" applyFill="1" applyBorder="1" applyAlignment="1">
      <alignment horizontal="center" vertical="center" textRotation="90" wrapText="1"/>
    </xf>
    <xf numFmtId="1" fontId="30" fillId="12" borderId="2" xfId="15" applyNumberFormat="1" applyFont="1" applyFill="1" applyBorder="1" applyAlignment="1">
      <alignment horizontal="center" vertical="center" wrapText="1"/>
    </xf>
    <xf numFmtId="0" fontId="29" fillId="0" borderId="50" xfId="15" applyFont="1" applyBorder="1"/>
    <xf numFmtId="164" fontId="30" fillId="17" borderId="2" xfId="15" applyNumberFormat="1" applyFont="1" applyFill="1" applyBorder="1" applyAlignment="1">
      <alignment horizontal="center" vertical="center" textRotation="90" wrapText="1"/>
    </xf>
    <xf numFmtId="0" fontId="30" fillId="0" borderId="0" xfId="15" applyFont="1"/>
    <xf numFmtId="0" fontId="30" fillId="0" borderId="0" xfId="15" applyFont="1" applyAlignment="1">
      <alignment horizontal="center" vertical="center" wrapText="1"/>
    </xf>
    <xf numFmtId="0" fontId="30" fillId="0" borderId="0" xfId="15" applyFont="1" applyAlignment="1">
      <alignment vertical="center" wrapText="1"/>
    </xf>
    <xf numFmtId="167" fontId="30" fillId="0" borderId="0" xfId="15" applyNumberFormat="1" applyFont="1" applyAlignment="1">
      <alignment horizontal="center" vertical="center" wrapText="1"/>
    </xf>
    <xf numFmtId="3" fontId="30" fillId="0" borderId="0" xfId="15" applyNumberFormat="1" applyFont="1" applyAlignment="1">
      <alignment horizontal="center" vertical="center" wrapText="1"/>
    </xf>
    <xf numFmtId="3" fontId="31" fillId="0" borderId="0" xfId="15" applyNumberFormat="1" applyFont="1" applyAlignment="1">
      <alignment horizontal="center" vertical="center" wrapText="1"/>
    </xf>
    <xf numFmtId="0" fontId="30" fillId="0" borderId="0" xfId="15" applyFont="1" applyAlignment="1">
      <alignment horizontal="left" vertical="center" wrapText="1"/>
    </xf>
    <xf numFmtId="0" fontId="30" fillId="0" borderId="0" xfId="15" applyFont="1" applyAlignment="1">
      <alignment horizontal="center" vertical="center"/>
    </xf>
    <xf numFmtId="3" fontId="30" fillId="0" borderId="0" xfId="15" applyNumberFormat="1" applyFont="1" applyAlignment="1">
      <alignment horizontal="center" vertical="center"/>
    </xf>
    <xf numFmtId="0" fontId="30" fillId="18" borderId="0" xfId="15" applyFont="1" applyFill="1" applyAlignment="1">
      <alignment horizontal="center" vertical="center" wrapText="1"/>
    </xf>
    <xf numFmtId="0" fontId="33" fillId="0" borderId="0" xfId="15" applyFont="1" applyAlignment="1">
      <alignment horizontal="center" vertical="center" wrapText="1"/>
    </xf>
    <xf numFmtId="0" fontId="34" fillId="0" borderId="0" xfId="15" applyFont="1" applyAlignment="1">
      <alignment horizontal="center" vertical="center" wrapText="1"/>
    </xf>
    <xf numFmtId="0" fontId="34" fillId="0" borderId="0" xfId="15" applyFont="1"/>
    <xf numFmtId="0" fontId="34" fillId="18" borderId="0" xfId="15" applyFont="1" applyFill="1" applyAlignment="1">
      <alignment horizontal="center" vertical="center" wrapText="1"/>
    </xf>
    <xf numFmtId="0" fontId="34" fillId="0" borderId="0" xfId="15" applyFont="1" applyAlignment="1">
      <alignment vertical="center" wrapText="1"/>
    </xf>
    <xf numFmtId="167" fontId="34" fillId="0" borderId="0" xfId="15" applyNumberFormat="1" applyFont="1" applyAlignment="1">
      <alignment horizontal="center" vertical="center" wrapText="1"/>
    </xf>
    <xf numFmtId="3" fontId="34" fillId="0" borderId="0" xfId="15" applyNumberFormat="1" applyFont="1" applyAlignment="1">
      <alignment horizontal="center" vertical="center" wrapText="1"/>
    </xf>
    <xf numFmtId="3" fontId="33" fillId="0" borderId="0" xfId="15" applyNumberFormat="1" applyFont="1" applyAlignment="1">
      <alignment horizontal="center" vertical="center" wrapText="1"/>
    </xf>
    <xf numFmtId="0" fontId="34" fillId="0" borderId="0" xfId="15" applyFont="1" applyAlignment="1">
      <alignment horizontal="left" vertical="center" wrapText="1"/>
    </xf>
    <xf numFmtId="0" fontId="34" fillId="0" borderId="0" xfId="15" applyFont="1" applyAlignment="1">
      <alignment horizontal="center" vertical="center"/>
    </xf>
    <xf numFmtId="3" fontId="34" fillId="0" borderId="0" xfId="15" applyNumberFormat="1" applyFont="1" applyAlignment="1">
      <alignment horizontal="center" vertical="center"/>
    </xf>
    <xf numFmtId="0" fontId="19" fillId="18" borderId="0" xfId="15" applyFont="1" applyFill="1" applyAlignment="1">
      <alignment horizontal="center" vertical="center" wrapText="1"/>
    </xf>
    <xf numFmtId="0" fontId="35" fillId="0" borderId="0" xfId="15" applyFont="1" applyAlignment="1">
      <alignment vertical="center" wrapText="1"/>
    </xf>
    <xf numFmtId="167" fontId="19" fillId="0" borderId="0" xfId="15" applyNumberFormat="1" applyFont="1" applyAlignment="1">
      <alignment horizontal="center" vertical="center" wrapText="1"/>
    </xf>
    <xf numFmtId="3" fontId="19" fillId="0" borderId="0" xfId="15" applyNumberFormat="1" applyFont="1" applyAlignment="1">
      <alignment horizontal="center" vertical="center" wrapText="1"/>
    </xf>
    <xf numFmtId="3" fontId="16" fillId="0" borderId="0" xfId="15" applyNumberFormat="1" applyFont="1" applyAlignment="1">
      <alignment horizontal="center" vertical="center" wrapText="1"/>
    </xf>
    <xf numFmtId="0" fontId="19" fillId="0" borderId="0" xfId="15" applyFont="1" applyAlignment="1">
      <alignment horizontal="left" vertical="center" wrapText="1"/>
    </xf>
    <xf numFmtId="0" fontId="19" fillId="0" borderId="0" xfId="15" applyFont="1" applyAlignment="1">
      <alignment horizontal="center" vertical="center" wrapText="1"/>
    </xf>
    <xf numFmtId="0" fontId="19" fillId="0" borderId="0" xfId="15" applyFont="1" applyAlignment="1">
      <alignment horizontal="center" vertical="center"/>
    </xf>
    <xf numFmtId="3" fontId="19" fillId="0" borderId="0" xfId="15" applyNumberFormat="1" applyFont="1" applyAlignment="1">
      <alignment horizontal="center" vertical="center"/>
    </xf>
    <xf numFmtId="0" fontId="16" fillId="18" borderId="0" xfId="15" applyFont="1" applyFill="1" applyAlignment="1">
      <alignment vertical="center" textRotation="90" wrapText="1"/>
    </xf>
    <xf numFmtId="0" fontId="19" fillId="0" borderId="0" xfId="15" applyFont="1" applyAlignment="1">
      <alignment horizontal="left"/>
    </xf>
    <xf numFmtId="0" fontId="19" fillId="0" borderId="0" xfId="15" applyFont="1" applyAlignment="1">
      <alignment horizontal="left" vertical="center"/>
    </xf>
    <xf numFmtId="0" fontId="29" fillId="0" borderId="0" xfId="15" applyFont="1" applyAlignment="1">
      <alignment horizontal="center" vertical="center" wrapText="1"/>
    </xf>
    <xf numFmtId="0" fontId="35" fillId="0" borderId="0" xfId="15" applyFont="1"/>
    <xf numFmtId="3" fontId="29" fillId="0" borderId="0" xfId="15" applyNumberFormat="1" applyFont="1"/>
    <xf numFmtId="3" fontId="36" fillId="0" borderId="0" xfId="15" applyNumberFormat="1" applyFont="1"/>
    <xf numFmtId="0" fontId="14" fillId="0" borderId="0" xfId="15" applyFont="1" applyAlignment="1">
      <alignment horizontal="left"/>
    </xf>
    <xf numFmtId="0" fontId="14" fillId="0" borderId="0" xfId="15" applyFont="1" applyAlignment="1">
      <alignment horizontal="center"/>
    </xf>
    <xf numFmtId="3" fontId="14" fillId="0" borderId="0" xfId="15" applyNumberFormat="1" applyFont="1"/>
    <xf numFmtId="0" fontId="14" fillId="0" borderId="0" xfId="15" applyFont="1"/>
    <xf numFmtId="0" fontId="29" fillId="0" borderId="0" xfId="15" applyFont="1" applyAlignment="1">
      <alignment horizontal="center"/>
    </xf>
    <xf numFmtId="0" fontId="29" fillId="0" borderId="0" xfId="15" applyFont="1" applyAlignment="1">
      <alignment horizontal="left"/>
    </xf>
    <xf numFmtId="3" fontId="37" fillId="0" borderId="0" xfId="15" applyNumberFormat="1" applyFont="1"/>
    <xf numFmtId="0" fontId="37" fillId="0" borderId="0" xfId="15" applyFont="1"/>
    <xf numFmtId="0" fontId="0" fillId="2" borderId="42" xfId="0" applyFill="1" applyBorder="1" applyAlignment="1">
      <alignment horizontal="left"/>
    </xf>
    <xf numFmtId="0" fontId="0" fillId="2" borderId="42" xfId="0" applyFill="1" applyBorder="1" applyAlignment="1">
      <alignment horizontal="center"/>
    </xf>
    <xf numFmtId="0" fontId="23" fillId="13" borderId="43" xfId="0" applyFont="1" applyFill="1" applyBorder="1"/>
    <xf numFmtId="0" fontId="23" fillId="13" borderId="45" xfId="0" applyFont="1" applyFill="1" applyBorder="1" applyAlignment="1">
      <alignment vertical="center"/>
    </xf>
    <xf numFmtId="0" fontId="23" fillId="13" borderId="44" xfId="0" applyFont="1" applyFill="1" applyBorder="1" applyAlignment="1">
      <alignment vertical="center"/>
    </xf>
    <xf numFmtId="0" fontId="0" fillId="0" borderId="46" xfId="0" applyBorder="1" applyAlignment="1">
      <alignment vertical="top"/>
    </xf>
    <xf numFmtId="0" fontId="0" fillId="0" borderId="42" xfId="0" applyBorder="1" applyAlignment="1">
      <alignment vertical="top"/>
    </xf>
    <xf numFmtId="0" fontId="0" fillId="0" borderId="47" xfId="0" applyBorder="1" applyAlignment="1">
      <alignment vertical="top"/>
    </xf>
    <xf numFmtId="0" fontId="30" fillId="2" borderId="0" xfId="15" applyFont="1" applyFill="1"/>
    <xf numFmtId="0" fontId="30" fillId="24" borderId="0" xfId="15" applyFont="1" applyFill="1" applyAlignment="1">
      <alignment horizontal="center" vertical="center" wrapText="1"/>
    </xf>
    <xf numFmtId="0" fontId="33" fillId="2" borderId="0" xfId="15" applyFont="1" applyFill="1" applyAlignment="1">
      <alignment horizontal="center" vertical="center" wrapText="1"/>
    </xf>
    <xf numFmtId="3" fontId="30" fillId="2" borderId="0" xfId="15" applyNumberFormat="1" applyFont="1" applyFill="1" applyAlignment="1">
      <alignment horizontal="center" vertical="center" wrapText="1"/>
    </xf>
    <xf numFmtId="3" fontId="31" fillId="2" borderId="0" xfId="15" applyNumberFormat="1" applyFont="1" applyFill="1" applyAlignment="1">
      <alignment horizontal="center" vertical="center" wrapText="1"/>
    </xf>
    <xf numFmtId="0" fontId="30" fillId="2" borderId="0" xfId="15" applyFont="1" applyFill="1" applyAlignment="1">
      <alignment horizontal="left" vertical="center" wrapText="1"/>
    </xf>
    <xf numFmtId="0" fontId="30" fillId="2" borderId="0" xfId="15" applyFont="1" applyFill="1" applyAlignment="1">
      <alignment horizontal="center" vertical="center" wrapText="1"/>
    </xf>
    <xf numFmtId="0" fontId="30" fillId="2" borderId="0" xfId="15" applyFont="1" applyFill="1" applyAlignment="1">
      <alignment horizontal="center" vertical="center"/>
    </xf>
    <xf numFmtId="3" fontId="30" fillId="2" borderId="0" xfId="15" applyNumberFormat="1" applyFont="1" applyFill="1" applyAlignment="1">
      <alignment horizontal="center" vertical="center"/>
    </xf>
    <xf numFmtId="0" fontId="29" fillId="2" borderId="0" xfId="15" applyFont="1" applyFill="1"/>
    <xf numFmtId="0" fontId="33" fillId="2" borderId="0" xfId="15" applyFont="1" applyFill="1" applyAlignment="1">
      <alignment horizontal="center" vertical="center"/>
    </xf>
    <xf numFmtId="0" fontId="34" fillId="2" borderId="0" xfId="15" applyFont="1" applyFill="1"/>
    <xf numFmtId="0" fontId="34" fillId="24" borderId="0" xfId="15" applyFont="1" applyFill="1" applyAlignment="1">
      <alignment horizontal="center" vertical="center" wrapText="1"/>
    </xf>
    <xf numFmtId="0" fontId="34" fillId="2" borderId="0" xfId="15" applyFont="1" applyFill="1" applyAlignment="1">
      <alignment vertical="center" wrapText="1"/>
    </xf>
    <xf numFmtId="167" fontId="34" fillId="2" borderId="0" xfId="15" applyNumberFormat="1" applyFont="1" applyFill="1" applyAlignment="1">
      <alignment horizontal="center" vertical="center" wrapText="1"/>
    </xf>
    <xf numFmtId="3" fontId="34" fillId="2" borderId="0" xfId="15" applyNumberFormat="1" applyFont="1" applyFill="1" applyAlignment="1">
      <alignment horizontal="center" vertical="center" wrapText="1"/>
    </xf>
    <xf numFmtId="3" fontId="33" fillId="2" borderId="0" xfId="15" applyNumberFormat="1" applyFont="1" applyFill="1" applyAlignment="1">
      <alignment horizontal="center" vertical="center" wrapText="1"/>
    </xf>
    <xf numFmtId="0" fontId="34" fillId="2" borderId="0" xfId="15" applyFont="1" applyFill="1" applyAlignment="1">
      <alignment horizontal="left" vertical="center" wrapText="1"/>
    </xf>
    <xf numFmtId="0" fontId="34" fillId="2" borderId="0" xfId="15" applyFont="1" applyFill="1" applyAlignment="1">
      <alignment horizontal="center" vertical="center" wrapText="1"/>
    </xf>
    <xf numFmtId="0" fontId="34" fillId="2" borderId="0" xfId="15" applyFont="1" applyFill="1" applyAlignment="1">
      <alignment horizontal="center" vertical="center"/>
    </xf>
    <xf numFmtId="3" fontId="34" fillId="2" borderId="0" xfId="15" applyNumberFormat="1" applyFont="1" applyFill="1" applyAlignment="1">
      <alignment horizontal="center" vertical="center"/>
    </xf>
    <xf numFmtId="0" fontId="41" fillId="0" borderId="0" xfId="0" applyFont="1"/>
    <xf numFmtId="0" fontId="33" fillId="0" borderId="0" xfId="15" applyFont="1" applyAlignment="1">
      <alignment horizontal="center" vertical="center"/>
    </xf>
    <xf numFmtId="0" fontId="43" fillId="0" borderId="0" xfId="0" applyFont="1"/>
    <xf numFmtId="0" fontId="13" fillId="2" borderId="0" xfId="2" applyFont="1" applyFill="1" applyAlignment="1">
      <alignment horizontal="center" vertical="center"/>
    </xf>
    <xf numFmtId="4" fontId="13" fillId="2" borderId="0" xfId="0" applyNumberFormat="1" applyFont="1" applyFill="1"/>
    <xf numFmtId="0" fontId="19" fillId="2" borderId="2" xfId="2" applyFont="1" applyFill="1" applyBorder="1"/>
    <xf numFmtId="0" fontId="13" fillId="2" borderId="0" xfId="2" applyFont="1" applyFill="1"/>
    <xf numFmtId="0" fontId="15" fillId="2" borderId="0" xfId="2" applyFont="1" applyFill="1" applyAlignment="1">
      <alignment horizontal="right" vertical="center"/>
    </xf>
    <xf numFmtId="0" fontId="15" fillId="2" borderId="0" xfId="2" applyFont="1" applyFill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3" fillId="2" borderId="2" xfId="7" applyFont="1" applyFill="1" applyBorder="1"/>
    <xf numFmtId="0" fontId="13" fillId="2" borderId="2" xfId="7" applyFont="1" applyFill="1" applyBorder="1" applyAlignment="1">
      <alignment wrapText="1"/>
    </xf>
    <xf numFmtId="0" fontId="13" fillId="2" borderId="0" xfId="2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7" fillId="7" borderId="2" xfId="10" applyFont="1" applyFill="1" applyBorder="1" applyAlignment="1">
      <alignment horizontal="center" vertical="center" wrapText="1"/>
    </xf>
    <xf numFmtId="0" fontId="4" fillId="2" borderId="0" xfId="6" applyFont="1" applyFill="1" applyAlignment="1">
      <alignment wrapText="1"/>
    </xf>
    <xf numFmtId="0" fontId="4" fillId="2" borderId="2" xfId="10" applyFont="1" applyFill="1" applyBorder="1" applyAlignment="1">
      <alignment horizontal="left"/>
    </xf>
    <xf numFmtId="0" fontId="4" fillId="2" borderId="2" xfId="10" applyFont="1" applyFill="1" applyBorder="1"/>
    <xf numFmtId="0" fontId="4" fillId="2" borderId="0" xfId="6" applyFont="1" applyFill="1"/>
    <xf numFmtId="0" fontId="4" fillId="2" borderId="2" xfId="11" applyFont="1" applyFill="1" applyBorder="1" applyAlignment="1">
      <alignment horizontal="left" vertical="center"/>
    </xf>
    <xf numFmtId="0" fontId="4" fillId="2" borderId="2" xfId="11" applyFont="1" applyFill="1" applyBorder="1"/>
    <xf numFmtId="0" fontId="45" fillId="2" borderId="2" xfId="10" applyFont="1" applyFill="1" applyBorder="1"/>
    <xf numFmtId="0" fontId="4" fillId="3" borderId="2" xfId="10" applyFont="1" applyFill="1" applyBorder="1" applyAlignment="1">
      <alignment horizontal="left"/>
    </xf>
    <xf numFmtId="0" fontId="4" fillId="2" borderId="0" xfId="10" applyFont="1" applyFill="1"/>
    <xf numFmtId="0" fontId="24" fillId="0" borderId="0" xfId="0" applyFont="1" applyAlignment="1">
      <alignment horizontal="center" vertical="center"/>
    </xf>
    <xf numFmtId="164" fontId="31" fillId="11" borderId="2" xfId="15" applyNumberFormat="1" applyFont="1" applyFill="1" applyBorder="1" applyAlignment="1">
      <alignment vertical="center" textRotation="90" wrapText="1"/>
    </xf>
    <xf numFmtId="0" fontId="47" fillId="13" borderId="2" xfId="15" applyFont="1" applyFill="1" applyBorder="1" applyAlignment="1">
      <alignment horizontal="center" vertical="center" wrapText="1"/>
    </xf>
    <xf numFmtId="164" fontId="47" fillId="14" borderId="49" xfId="15" applyNumberFormat="1" applyFont="1" applyFill="1" applyBorder="1" applyAlignment="1">
      <alignment horizontal="center" vertical="center" wrapText="1"/>
    </xf>
    <xf numFmtId="165" fontId="47" fillId="14" borderId="49" xfId="17" applyNumberFormat="1" applyFont="1" applyFill="1" applyBorder="1" applyAlignment="1">
      <alignment horizontal="center" vertical="center" wrapText="1"/>
    </xf>
    <xf numFmtId="0" fontId="47" fillId="14" borderId="2" xfId="15" applyFont="1" applyFill="1" applyBorder="1" applyAlignment="1">
      <alignment horizontal="center" vertical="center"/>
    </xf>
    <xf numFmtId="0" fontId="47" fillId="15" borderId="2" xfId="15" applyFont="1" applyFill="1" applyBorder="1" applyAlignment="1">
      <alignment horizontal="center" vertical="center" wrapText="1"/>
    </xf>
    <xf numFmtId="164" fontId="47" fillId="15" borderId="49" xfId="15" applyNumberFormat="1" applyFont="1" applyFill="1" applyBorder="1" applyAlignment="1">
      <alignment horizontal="center" vertical="center" wrapText="1"/>
    </xf>
    <xf numFmtId="165" fontId="47" fillId="15" borderId="49" xfId="17" applyNumberFormat="1" applyFont="1" applyFill="1" applyBorder="1" applyAlignment="1">
      <alignment horizontal="center" vertical="center" wrapText="1"/>
    </xf>
    <xf numFmtId="0" fontId="47" fillId="26" borderId="2" xfId="15" applyFont="1" applyFill="1" applyBorder="1" applyAlignment="1">
      <alignment horizontal="center" vertical="center"/>
    </xf>
    <xf numFmtId="9" fontId="47" fillId="15" borderId="2" xfId="15" applyNumberFormat="1" applyFont="1" applyFill="1" applyBorder="1" applyAlignment="1">
      <alignment horizontal="center" vertical="center"/>
    </xf>
    <xf numFmtId="0" fontId="47" fillId="15" borderId="2" xfId="15" applyFont="1" applyFill="1" applyBorder="1" applyAlignment="1">
      <alignment horizontal="center" vertical="center"/>
    </xf>
    <xf numFmtId="0" fontId="47" fillId="16" borderId="2" xfId="15" applyFont="1" applyFill="1" applyBorder="1" applyAlignment="1">
      <alignment horizontal="justify" vertical="center"/>
    </xf>
    <xf numFmtId="0" fontId="47" fillId="16" borderId="2" xfId="15" applyFont="1" applyFill="1" applyBorder="1" applyAlignment="1">
      <alignment horizontal="center" vertical="center" wrapText="1"/>
    </xf>
    <xf numFmtId="164" fontId="47" fillId="16" borderId="49" xfId="15" applyNumberFormat="1" applyFont="1" applyFill="1" applyBorder="1" applyAlignment="1">
      <alignment horizontal="center" vertical="center" wrapText="1"/>
    </xf>
    <xf numFmtId="165" fontId="47" fillId="16" borderId="49" xfId="17" applyNumberFormat="1" applyFont="1" applyFill="1" applyBorder="1" applyAlignment="1">
      <alignment horizontal="center" vertical="center" wrapText="1"/>
    </xf>
    <xf numFmtId="165" fontId="47" fillId="27" borderId="49" xfId="17" applyNumberFormat="1" applyFont="1" applyFill="1" applyBorder="1" applyAlignment="1">
      <alignment horizontal="center" vertical="center" wrapText="1"/>
    </xf>
    <xf numFmtId="0" fontId="50" fillId="27" borderId="2" xfId="0" applyFont="1" applyFill="1" applyBorder="1" applyAlignment="1">
      <alignment horizontal="center" vertical="center" wrapText="1"/>
    </xf>
    <xf numFmtId="0" fontId="47" fillId="16" borderId="2" xfId="15" applyFont="1" applyFill="1" applyBorder="1" applyAlignment="1">
      <alignment horizontal="center" vertical="center"/>
    </xf>
    <xf numFmtId="9" fontId="47" fillId="16" borderId="2" xfId="15" applyNumberFormat="1" applyFont="1" applyFill="1" applyBorder="1" applyAlignment="1">
      <alignment horizontal="center" vertical="center"/>
    </xf>
    <xf numFmtId="0" fontId="47" fillId="16" borderId="2" xfId="15" applyFont="1" applyFill="1" applyBorder="1" applyAlignment="1">
      <alignment horizontal="left" vertical="center" wrapText="1"/>
    </xf>
    <xf numFmtId="0" fontId="47" fillId="13" borderId="2" xfId="15" applyFont="1" applyFill="1" applyBorder="1" applyAlignment="1">
      <alignment vertical="center" wrapText="1"/>
    </xf>
    <xf numFmtId="0" fontId="47" fillId="13" borderId="2" xfId="15" applyFont="1" applyFill="1" applyBorder="1" applyAlignment="1">
      <alignment horizontal="left" vertical="center" wrapText="1"/>
    </xf>
    <xf numFmtId="0" fontId="47" fillId="27" borderId="2" xfId="15" applyFont="1" applyFill="1" applyBorder="1" applyAlignment="1">
      <alignment horizontal="center" vertical="center"/>
    </xf>
    <xf numFmtId="0" fontId="47" fillId="14" borderId="2" xfId="15" applyFont="1" applyFill="1" applyBorder="1" applyAlignment="1">
      <alignment horizontal="center" vertical="center" wrapText="1"/>
    </xf>
    <xf numFmtId="49" fontId="47" fillId="14" borderId="2" xfId="15" applyNumberFormat="1" applyFont="1" applyFill="1" applyBorder="1" applyAlignment="1">
      <alignment horizontal="center" vertical="center"/>
    </xf>
    <xf numFmtId="0" fontId="47" fillId="14" borderId="2" xfId="15" quotePrefix="1" applyFont="1" applyFill="1" applyBorder="1" applyAlignment="1">
      <alignment horizontal="center" vertical="center" wrapText="1"/>
    </xf>
    <xf numFmtId="0" fontId="50" fillId="15" borderId="0" xfId="0" applyFont="1" applyFill="1" applyAlignment="1">
      <alignment horizontal="center" vertical="center" wrapText="1"/>
    </xf>
    <xf numFmtId="0" fontId="48" fillId="29" borderId="2" xfId="15" applyFont="1" applyFill="1" applyBorder="1" applyAlignment="1">
      <alignment horizontal="center" vertical="center" wrapText="1"/>
    </xf>
    <xf numFmtId="0" fontId="47" fillId="28" borderId="2" xfId="15" applyFont="1" applyFill="1" applyBorder="1" applyAlignment="1">
      <alignment horizontal="left" vertical="center" wrapText="1"/>
    </xf>
    <xf numFmtId="0" fontId="47" fillId="28" borderId="2" xfId="15" applyFont="1" applyFill="1" applyBorder="1" applyAlignment="1">
      <alignment vertical="center" wrapText="1"/>
    </xf>
    <xf numFmtId="0" fontId="24" fillId="28" borderId="38" xfId="0" applyFont="1" applyFill="1" applyBorder="1" applyAlignment="1">
      <alignment horizontal="center" vertical="center" wrapText="1"/>
    </xf>
    <xf numFmtId="0" fontId="24" fillId="28" borderId="40" xfId="0" applyFont="1" applyFill="1" applyBorder="1" applyAlignment="1">
      <alignment horizontal="center" vertical="center" wrapText="1"/>
    </xf>
    <xf numFmtId="0" fontId="24" fillId="29" borderId="40" xfId="0" applyFont="1" applyFill="1" applyBorder="1" applyAlignment="1">
      <alignment horizontal="center" vertical="center" wrapText="1"/>
    </xf>
    <xf numFmtId="0" fontId="23" fillId="0" borderId="61" xfId="0" applyFont="1" applyBorder="1"/>
    <xf numFmtId="0" fontId="23" fillId="0" borderId="0" xfId="0" applyFont="1" applyAlignment="1">
      <alignment horizontal="justify" wrapText="1"/>
    </xf>
    <xf numFmtId="0" fontId="43" fillId="0" borderId="2" xfId="0" applyFont="1" applyBorder="1"/>
    <xf numFmtId="0" fontId="43" fillId="0" borderId="2" xfId="0" applyFont="1" applyBorder="1" applyAlignment="1">
      <alignment horizontal="center" vertical="center"/>
    </xf>
    <xf numFmtId="0" fontId="41" fillId="5" borderId="30" xfId="0" applyFont="1" applyFill="1" applyBorder="1"/>
    <xf numFmtId="0" fontId="41" fillId="5" borderId="34" xfId="0" applyFont="1" applyFill="1" applyBorder="1"/>
    <xf numFmtId="0" fontId="41" fillId="5" borderId="36" xfId="0" applyFont="1" applyFill="1" applyBorder="1"/>
    <xf numFmtId="0" fontId="50" fillId="0" borderId="13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0" fillId="0" borderId="0" xfId="0" applyFont="1"/>
    <xf numFmtId="0" fontId="58" fillId="0" borderId="13" xfId="0" applyFont="1" applyBorder="1" applyAlignment="1">
      <alignment horizontal="center" vertical="center" wrapText="1"/>
    </xf>
    <xf numFmtId="0" fontId="61" fillId="0" borderId="0" xfId="0" applyFont="1"/>
    <xf numFmtId="0" fontId="61" fillId="0" borderId="2" xfId="0" applyFont="1" applyBorder="1" applyAlignment="1">
      <alignment horizontal="center" vertical="center" wrapText="1"/>
    </xf>
    <xf numFmtId="0" fontId="61" fillId="0" borderId="23" xfId="0" applyFont="1" applyBorder="1"/>
    <xf numFmtId="0" fontId="61" fillId="0" borderId="0" xfId="0" applyFont="1" applyAlignment="1">
      <alignment horizontal="center"/>
    </xf>
    <xf numFmtId="0" fontId="62" fillId="5" borderId="19" xfId="0" applyFont="1" applyFill="1" applyBorder="1" applyAlignment="1">
      <alignment horizontal="center"/>
    </xf>
    <xf numFmtId="0" fontId="62" fillId="5" borderId="20" xfId="0" applyFont="1" applyFill="1" applyBorder="1" applyAlignment="1">
      <alignment horizontal="center"/>
    </xf>
    <xf numFmtId="0" fontId="61" fillId="0" borderId="0" xfId="0" applyFont="1" applyAlignment="1">
      <alignment vertical="center"/>
    </xf>
    <xf numFmtId="0" fontId="61" fillId="0" borderId="24" xfId="0" applyFont="1" applyBorder="1"/>
    <xf numFmtId="0" fontId="61" fillId="0" borderId="25" xfId="0" applyFont="1" applyBorder="1"/>
    <xf numFmtId="0" fontId="61" fillId="0" borderId="28" xfId="0" applyFont="1" applyBorder="1"/>
    <xf numFmtId="0" fontId="61" fillId="0" borderId="29" xfId="0" applyFont="1" applyBorder="1"/>
    <xf numFmtId="0" fontId="61" fillId="0" borderId="28" xfId="0" applyFont="1" applyBorder="1" applyAlignment="1">
      <alignment vertical="top"/>
    </xf>
    <xf numFmtId="0" fontId="57" fillId="2" borderId="3" xfId="0" applyFont="1" applyFill="1" applyBorder="1" applyAlignment="1">
      <alignment horizontal="center" vertical="center"/>
    </xf>
    <xf numFmtId="0" fontId="47" fillId="2" borderId="2" xfId="2" applyFont="1" applyFill="1" applyBorder="1" applyAlignment="1">
      <alignment horizontal="center" vertical="center" wrapText="1"/>
    </xf>
    <xf numFmtId="0" fontId="57" fillId="2" borderId="8" xfId="0" applyFont="1" applyFill="1" applyBorder="1" applyAlignment="1">
      <alignment horizontal="center" vertical="center"/>
    </xf>
    <xf numFmtId="4" fontId="63" fillId="2" borderId="6" xfId="12" applyNumberFormat="1" applyFont="1" applyFill="1" applyBorder="1" applyAlignment="1">
      <alignment horizontal="center" vertical="center" wrapText="1"/>
    </xf>
    <xf numFmtId="0" fontId="50" fillId="2" borderId="2" xfId="10" applyFont="1" applyFill="1" applyBorder="1" applyAlignment="1">
      <alignment horizontal="center" vertical="center" wrapText="1"/>
    </xf>
    <xf numFmtId="0" fontId="55" fillId="4" borderId="13" xfId="0" applyFont="1" applyFill="1" applyBorder="1" applyAlignment="1">
      <alignment horizontal="center"/>
    </xf>
    <xf numFmtId="0" fontId="60" fillId="6" borderId="19" xfId="0" applyFont="1" applyFill="1" applyBorder="1" applyAlignment="1">
      <alignment horizontal="center"/>
    </xf>
    <xf numFmtId="0" fontId="60" fillId="6" borderId="20" xfId="0" applyFont="1" applyFill="1" applyBorder="1" applyAlignment="1">
      <alignment horizontal="center"/>
    </xf>
    <xf numFmtId="164" fontId="66" fillId="8" borderId="2" xfId="15" applyNumberFormat="1" applyFont="1" applyFill="1" applyBorder="1" applyAlignment="1">
      <alignment horizontal="center" vertical="center" wrapText="1"/>
    </xf>
    <xf numFmtId="164" fontId="66" fillId="25" borderId="2" xfId="15" applyNumberFormat="1" applyFont="1" applyFill="1" applyBorder="1" applyAlignment="1">
      <alignment horizontal="center" vertical="center" wrapText="1"/>
    </xf>
    <xf numFmtId="1" fontId="66" fillId="8" borderId="2" xfId="15" applyNumberFormat="1" applyFont="1" applyFill="1" applyBorder="1" applyAlignment="1">
      <alignment horizontal="center" vertical="center" wrapText="1"/>
    </xf>
    <xf numFmtId="3" fontId="65" fillId="8" borderId="2" xfId="15" applyNumberFormat="1" applyFont="1" applyFill="1" applyBorder="1" applyAlignment="1">
      <alignment horizontal="center" vertical="center" wrapText="1"/>
    </xf>
    <xf numFmtId="164" fontId="67" fillId="10" borderId="2" xfId="15" applyNumberFormat="1" applyFont="1" applyFill="1" applyBorder="1" applyAlignment="1">
      <alignment horizontal="center" vertical="center" wrapText="1"/>
    </xf>
    <xf numFmtId="164" fontId="47" fillId="26" borderId="49" xfId="15" applyNumberFormat="1" applyFont="1" applyFill="1" applyBorder="1" applyAlignment="1">
      <alignment horizontal="center" vertical="center" wrapText="1"/>
    </xf>
    <xf numFmtId="0" fontId="68" fillId="15" borderId="2" xfId="15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3" fillId="0" borderId="13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70" fillId="0" borderId="39" xfId="19" applyBorder="1" applyAlignment="1">
      <alignment vertical="center" wrapText="1"/>
    </xf>
    <xf numFmtId="0" fontId="2" fillId="2" borderId="2" xfId="10" applyFont="1" applyFill="1" applyBorder="1"/>
    <xf numFmtId="0" fontId="4" fillId="22" borderId="2" xfId="10" applyFont="1" applyFill="1" applyBorder="1" applyAlignment="1">
      <alignment horizontal="left"/>
    </xf>
    <xf numFmtId="0" fontId="2" fillId="2" borderId="2" xfId="11" applyFont="1" applyFill="1" applyBorder="1"/>
    <xf numFmtId="0" fontId="2" fillId="3" borderId="2" xfId="10" applyFont="1" applyFill="1" applyBorder="1"/>
    <xf numFmtId="0" fontId="2" fillId="30" borderId="2" xfId="10" applyFont="1" applyFill="1" applyBorder="1"/>
    <xf numFmtId="44" fontId="11" fillId="2" borderId="0" xfId="20" applyFont="1" applyFill="1"/>
    <xf numFmtId="44" fontId="11" fillId="2" borderId="0" xfId="0" applyNumberFormat="1" applyFont="1" applyFill="1"/>
    <xf numFmtId="44" fontId="11" fillId="2" borderId="0" xfId="20" applyFont="1" applyFill="1" applyAlignment="1">
      <alignment horizontal="center" vertical="center"/>
    </xf>
    <xf numFmtId="0" fontId="20" fillId="2" borderId="0" xfId="0" applyFont="1" applyFill="1"/>
    <xf numFmtId="0" fontId="1" fillId="2" borderId="2" xfId="10" applyFont="1" applyFill="1" applyBorder="1"/>
    <xf numFmtId="0" fontId="2" fillId="31" borderId="2" xfId="10" applyFont="1" applyFill="1" applyBorder="1"/>
    <xf numFmtId="0" fontId="4" fillId="31" borderId="2" xfId="10" applyFont="1" applyFill="1" applyBorder="1" applyAlignment="1">
      <alignment horizontal="left"/>
    </xf>
    <xf numFmtId="0" fontId="75" fillId="32" borderId="71" xfId="0" applyFont="1" applyFill="1" applyBorder="1" applyAlignment="1">
      <alignment horizontal="center" vertical="center"/>
    </xf>
    <xf numFmtId="0" fontId="75" fillId="32" borderId="72" xfId="0" applyFont="1" applyFill="1" applyBorder="1" applyAlignment="1">
      <alignment horizontal="center" vertical="center"/>
    </xf>
    <xf numFmtId="0" fontId="47" fillId="32" borderId="2" xfId="0" applyFont="1" applyFill="1" applyBorder="1" applyAlignment="1">
      <alignment horizontal="center" vertical="center" wrapText="1"/>
    </xf>
    <xf numFmtId="0" fontId="75" fillId="32" borderId="73" xfId="0" applyFont="1" applyFill="1" applyBorder="1" applyAlignment="1">
      <alignment horizontal="center" vertical="center"/>
    </xf>
    <xf numFmtId="4" fontId="76" fillId="32" borderId="6" xfId="0" applyNumberFormat="1" applyFont="1" applyFill="1" applyBorder="1" applyAlignment="1">
      <alignment horizontal="center" vertical="center" wrapText="1"/>
    </xf>
    <xf numFmtId="0" fontId="76" fillId="32" borderId="2" xfId="0" applyFont="1" applyFill="1" applyBorder="1" applyAlignment="1">
      <alignment horizontal="center" vertical="center" wrapText="1"/>
    </xf>
    <xf numFmtId="0" fontId="75" fillId="32" borderId="74" xfId="0" applyFont="1" applyFill="1" applyBorder="1" applyAlignment="1">
      <alignment horizontal="center" vertical="center"/>
    </xf>
    <xf numFmtId="0" fontId="47" fillId="32" borderId="49" xfId="0" applyFont="1" applyFill="1" applyBorder="1" applyAlignment="1">
      <alignment horizontal="center" vertical="center" wrapText="1"/>
    </xf>
    <xf numFmtId="0" fontId="76" fillId="32" borderId="49" xfId="0" applyFont="1" applyFill="1" applyBorder="1" applyAlignment="1">
      <alignment horizontal="center" vertical="center" wrapText="1"/>
    </xf>
    <xf numFmtId="0" fontId="1" fillId="30" borderId="2" xfId="10" applyFont="1" applyFill="1" applyBorder="1"/>
    <xf numFmtId="0" fontId="75" fillId="32" borderId="75" xfId="0" applyFont="1" applyFill="1" applyBorder="1" applyAlignment="1">
      <alignment horizontal="center" vertical="center"/>
    </xf>
    <xf numFmtId="44" fontId="64" fillId="2" borderId="3" xfId="20" applyFont="1" applyFill="1" applyBorder="1" applyAlignment="1">
      <alignment horizontal="center" vertical="center"/>
    </xf>
    <xf numFmtId="0" fontId="78" fillId="2" borderId="0" xfId="0" applyFont="1" applyFill="1" applyAlignment="1">
      <alignment horizontal="right"/>
    </xf>
    <xf numFmtId="4" fontId="78" fillId="2" borderId="0" xfId="0" applyNumberFormat="1" applyFont="1" applyFill="1"/>
    <xf numFmtId="0" fontId="79" fillId="2" borderId="0" xfId="0" applyFont="1" applyFill="1"/>
    <xf numFmtId="4" fontId="79" fillId="2" borderId="0" xfId="0" applyNumberFormat="1" applyFont="1" applyFill="1"/>
    <xf numFmtId="44" fontId="78" fillId="2" borderId="0" xfId="20" applyFont="1" applyFill="1"/>
    <xf numFmtId="0" fontId="74" fillId="2" borderId="76" xfId="0" applyFont="1" applyFill="1" applyBorder="1" applyAlignment="1">
      <alignment horizontal="center" vertical="center"/>
    </xf>
    <xf numFmtId="44" fontId="74" fillId="2" borderId="77" xfId="20" applyFont="1" applyFill="1" applyBorder="1" applyAlignment="1">
      <alignment horizontal="center" vertical="center"/>
    </xf>
    <xf numFmtId="44" fontId="64" fillId="33" borderId="3" xfId="20" applyFont="1" applyFill="1" applyBorder="1" applyAlignment="1">
      <alignment horizontal="center" vertical="center"/>
    </xf>
    <xf numFmtId="44" fontId="64" fillId="15" borderId="3" xfId="20" applyFont="1" applyFill="1" applyBorder="1" applyAlignment="1">
      <alignment horizontal="center" vertical="center"/>
    </xf>
    <xf numFmtId="44" fontId="64" fillId="3" borderId="3" xfId="20" applyFont="1" applyFill="1" applyBorder="1" applyAlignment="1">
      <alignment horizontal="center" vertical="center"/>
    </xf>
    <xf numFmtId="44" fontId="77" fillId="34" borderId="72" xfId="0" applyNumberFormat="1" applyFont="1" applyFill="1" applyBorder="1" applyAlignment="1">
      <alignment horizontal="center" vertical="center"/>
    </xf>
    <xf numFmtId="44" fontId="77" fillId="34" borderId="73" xfId="0" applyNumberFormat="1" applyFont="1" applyFill="1" applyBorder="1" applyAlignment="1">
      <alignment horizontal="center" vertical="center"/>
    </xf>
    <xf numFmtId="44" fontId="77" fillId="34" borderId="75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59" fillId="0" borderId="28" xfId="0" quotePrefix="1" applyFont="1" applyBorder="1" applyAlignment="1">
      <alignment horizontal="center" vertical="center" wrapText="1"/>
    </xf>
    <xf numFmtId="0" fontId="59" fillId="0" borderId="28" xfId="0" applyFont="1" applyBorder="1" applyAlignment="1">
      <alignment horizontal="center" vertical="center" wrapText="1"/>
    </xf>
    <xf numFmtId="0" fontId="59" fillId="0" borderId="29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textRotation="255"/>
    </xf>
    <xf numFmtId="0" fontId="52" fillId="0" borderId="64" xfId="0" applyFont="1" applyBorder="1" applyAlignment="1">
      <alignment horizontal="center" vertical="center" textRotation="255"/>
    </xf>
    <xf numFmtId="0" fontId="52" fillId="0" borderId="65" xfId="0" applyFont="1" applyBorder="1" applyAlignment="1">
      <alignment horizontal="center" vertical="center" textRotation="255"/>
    </xf>
    <xf numFmtId="0" fontId="61" fillId="0" borderId="26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61" fillId="0" borderId="28" xfId="0" quotePrefix="1" applyFont="1" applyBorder="1" applyAlignment="1">
      <alignment horizontal="center" vertical="center" wrapText="1"/>
    </xf>
    <xf numFmtId="0" fontId="61" fillId="0" borderId="28" xfId="0" applyFont="1" applyBorder="1" applyAlignment="1">
      <alignment horizontal="center" vertical="center" wrapText="1"/>
    </xf>
    <xf numFmtId="0" fontId="61" fillId="0" borderId="29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textRotation="45"/>
    </xf>
    <xf numFmtId="0" fontId="64" fillId="0" borderId="62" xfId="0" applyFont="1" applyBorder="1" applyAlignment="1">
      <alignment horizontal="center" vertical="center" textRotation="45"/>
    </xf>
    <xf numFmtId="0" fontId="62" fillId="5" borderId="18" xfId="0" applyFont="1" applyFill="1" applyBorder="1" applyAlignment="1">
      <alignment horizontal="center"/>
    </xf>
    <xf numFmtId="0" fontId="62" fillId="5" borderId="19" xfId="0" applyFont="1" applyFill="1" applyBorder="1" applyAlignment="1">
      <alignment horizontal="center"/>
    </xf>
    <xf numFmtId="0" fontId="61" fillId="0" borderId="2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50" fillId="0" borderId="20" xfId="0" applyFont="1" applyBorder="1" applyAlignment="1">
      <alignment horizontal="center"/>
    </xf>
    <xf numFmtId="0" fontId="56" fillId="4" borderId="14" xfId="0" applyFont="1" applyFill="1" applyBorder="1" applyAlignment="1">
      <alignment horizontal="center"/>
    </xf>
    <xf numFmtId="0" fontId="56" fillId="4" borderId="15" xfId="0" applyFont="1" applyFill="1" applyBorder="1" applyAlignment="1">
      <alignment horizontal="center"/>
    </xf>
    <xf numFmtId="0" fontId="56" fillId="4" borderId="16" xfId="0" applyFont="1" applyFill="1" applyBorder="1" applyAlignment="1">
      <alignment horizontal="center"/>
    </xf>
    <xf numFmtId="0" fontId="64" fillId="0" borderId="17" xfId="0" applyFont="1" applyBorder="1" applyAlignment="1">
      <alignment horizontal="center" vertical="center" textRotation="255"/>
    </xf>
    <xf numFmtId="0" fontId="64" fillId="0" borderId="21" xfId="0" applyFont="1" applyBorder="1" applyAlignment="1">
      <alignment horizontal="center" vertical="center" textRotation="255"/>
    </xf>
    <xf numFmtId="0" fontId="64" fillId="0" borderId="22" xfId="0" applyFont="1" applyBorder="1" applyAlignment="1">
      <alignment horizontal="center" vertical="center" textRotation="255"/>
    </xf>
    <xf numFmtId="0" fontId="60" fillId="6" borderId="18" xfId="0" applyFont="1" applyFill="1" applyBorder="1" applyAlignment="1">
      <alignment horizontal="center"/>
    </xf>
    <xf numFmtId="0" fontId="60" fillId="6" borderId="19" xfId="0" applyFont="1" applyFill="1" applyBorder="1" applyAlignment="1">
      <alignment horizontal="center"/>
    </xf>
    <xf numFmtId="0" fontId="61" fillId="0" borderId="2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24" fillId="28" borderId="58" xfId="0" applyFont="1" applyFill="1" applyBorder="1" applyAlignment="1">
      <alignment horizontal="center" vertical="center" wrapText="1"/>
    </xf>
    <xf numFmtId="0" fontId="24" fillId="28" borderId="59" xfId="0" applyFont="1" applyFill="1" applyBorder="1" applyAlignment="1">
      <alignment horizontal="center" vertical="center" wrapText="1"/>
    </xf>
    <xf numFmtId="0" fontId="24" fillId="28" borderId="60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56" fillId="5" borderId="31" xfId="0" applyFont="1" applyFill="1" applyBorder="1" applyAlignment="1">
      <alignment horizontal="center" vertical="center"/>
    </xf>
    <xf numFmtId="0" fontId="56" fillId="5" borderId="32" xfId="0" applyFont="1" applyFill="1" applyBorder="1" applyAlignment="1">
      <alignment horizontal="center" vertical="center"/>
    </xf>
    <xf numFmtId="0" fontId="56" fillId="5" borderId="33" xfId="0" applyFont="1" applyFill="1" applyBorder="1" applyAlignment="1">
      <alignment horizontal="center" vertical="center"/>
    </xf>
    <xf numFmtId="0" fontId="56" fillId="5" borderId="30" xfId="0" applyFont="1" applyFill="1" applyBorder="1" applyAlignment="1">
      <alignment horizontal="center" vertical="center" wrapText="1"/>
    </xf>
    <xf numFmtId="0" fontId="56" fillId="5" borderId="36" xfId="0" applyFont="1" applyFill="1" applyBorder="1" applyAlignment="1">
      <alignment horizontal="center" vertical="center" wrapText="1"/>
    </xf>
    <xf numFmtId="0" fontId="56" fillId="5" borderId="35" xfId="0" applyFont="1" applyFill="1" applyBorder="1" applyAlignment="1">
      <alignment horizontal="center" vertical="center" wrapText="1"/>
    </xf>
    <xf numFmtId="0" fontId="56" fillId="5" borderId="37" xfId="0" applyFont="1" applyFill="1" applyBorder="1" applyAlignment="1">
      <alignment horizontal="center" vertical="center" wrapText="1"/>
    </xf>
    <xf numFmtId="164" fontId="65" fillId="8" borderId="43" xfId="15" applyNumberFormat="1" applyFont="1" applyFill="1" applyBorder="1" applyAlignment="1">
      <alignment horizontal="center" vertical="center" wrapText="1"/>
    </xf>
    <xf numFmtId="164" fontId="65" fillId="8" borderId="45" xfId="15" applyNumberFormat="1" applyFont="1" applyFill="1" applyBorder="1" applyAlignment="1">
      <alignment horizontal="center" vertical="center" wrapText="1"/>
    </xf>
    <xf numFmtId="164" fontId="65" fillId="8" borderId="44" xfId="15" applyNumberFormat="1" applyFont="1" applyFill="1" applyBorder="1" applyAlignment="1">
      <alignment horizontal="center" vertical="center" wrapText="1"/>
    </xf>
    <xf numFmtId="164" fontId="65" fillId="8" borderId="46" xfId="15" applyNumberFormat="1" applyFont="1" applyFill="1" applyBorder="1" applyAlignment="1">
      <alignment horizontal="center" vertical="center" wrapText="1"/>
    </xf>
    <xf numFmtId="164" fontId="65" fillId="8" borderId="42" xfId="15" applyNumberFormat="1" applyFont="1" applyFill="1" applyBorder="1" applyAlignment="1">
      <alignment horizontal="center" vertical="center" wrapText="1"/>
    </xf>
    <xf numFmtId="164" fontId="65" fillId="8" borderId="47" xfId="15" applyNumberFormat="1" applyFont="1" applyFill="1" applyBorder="1" applyAlignment="1">
      <alignment horizontal="center" vertical="center" wrapText="1"/>
    </xf>
    <xf numFmtId="164" fontId="28" fillId="0" borderId="42" xfId="15" applyNumberFormat="1" applyFont="1" applyBorder="1" applyAlignment="1">
      <alignment horizontal="center" vertical="center" wrapText="1"/>
    </xf>
    <xf numFmtId="164" fontId="65" fillId="8" borderId="2" xfId="15" applyNumberFormat="1" applyFont="1" applyFill="1" applyBorder="1" applyAlignment="1">
      <alignment horizontal="center" vertical="center" wrapText="1"/>
    </xf>
    <xf numFmtId="0" fontId="65" fillId="9" borderId="43" xfId="15" applyFont="1" applyFill="1" applyBorder="1" applyAlignment="1">
      <alignment horizontal="center" vertical="center" wrapText="1"/>
    </xf>
    <xf numFmtId="0" fontId="65" fillId="9" borderId="45" xfId="15" applyFont="1" applyFill="1" applyBorder="1" applyAlignment="1">
      <alignment horizontal="center" vertical="center" wrapText="1"/>
    </xf>
    <xf numFmtId="0" fontId="65" fillId="9" borderId="44" xfId="15" applyFont="1" applyFill="1" applyBorder="1" applyAlignment="1">
      <alignment horizontal="center" vertical="center" wrapText="1"/>
    </xf>
    <xf numFmtId="0" fontId="65" fillId="9" borderId="46" xfId="15" applyFont="1" applyFill="1" applyBorder="1" applyAlignment="1">
      <alignment horizontal="center" vertical="center" wrapText="1"/>
    </xf>
    <xf numFmtId="0" fontId="65" fillId="9" borderId="42" xfId="15" applyFont="1" applyFill="1" applyBorder="1" applyAlignment="1">
      <alignment horizontal="center" vertical="center" wrapText="1"/>
    </xf>
    <xf numFmtId="0" fontId="65" fillId="9" borderId="47" xfId="15" applyFont="1" applyFill="1" applyBorder="1" applyAlignment="1">
      <alignment horizontal="center" vertical="center" wrapText="1"/>
    </xf>
    <xf numFmtId="0" fontId="65" fillId="9" borderId="1" xfId="15" applyFont="1" applyFill="1" applyBorder="1" applyAlignment="1">
      <alignment horizontal="center" vertical="center" wrapText="1"/>
    </xf>
    <xf numFmtId="0" fontId="65" fillId="9" borderId="48" xfId="15" applyFont="1" applyFill="1" applyBorder="1" applyAlignment="1">
      <alignment horizontal="center" vertical="center" wrapText="1"/>
    </xf>
    <xf numFmtId="0" fontId="65" fillId="9" borderId="49" xfId="15" applyFont="1" applyFill="1" applyBorder="1" applyAlignment="1">
      <alignment horizontal="center" vertical="center" wrapText="1"/>
    </xf>
    <xf numFmtId="0" fontId="46" fillId="0" borderId="48" xfId="0" applyFont="1" applyBorder="1" applyAlignment="1">
      <alignment horizontal="center" vertical="center" wrapText="1"/>
    </xf>
    <xf numFmtId="0" fontId="46" fillId="0" borderId="49" xfId="0" applyFont="1" applyBorder="1" applyAlignment="1">
      <alignment horizontal="center" vertical="center" wrapText="1"/>
    </xf>
    <xf numFmtId="0" fontId="33" fillId="0" borderId="0" xfId="15" applyFont="1" applyAlignment="1">
      <alignment horizontal="center" vertical="center" wrapText="1"/>
    </xf>
    <xf numFmtId="0" fontId="33" fillId="0" borderId="0" xfId="15" applyFont="1" applyAlignment="1">
      <alignment horizontal="center" vertical="center"/>
    </xf>
    <xf numFmtId="0" fontId="34" fillId="0" borderId="0" xfId="15" applyFont="1" applyAlignment="1">
      <alignment horizontal="center" vertical="center" wrapText="1"/>
    </xf>
    <xf numFmtId="164" fontId="31" fillId="11" borderId="44" xfId="15" applyNumberFormat="1" applyFont="1" applyFill="1" applyBorder="1" applyAlignment="1">
      <alignment horizontal="center" vertical="center" textRotation="90" wrapText="1"/>
    </xf>
    <xf numFmtId="164" fontId="31" fillId="11" borderId="57" xfId="15" applyNumberFormat="1" applyFont="1" applyFill="1" applyBorder="1" applyAlignment="1">
      <alignment horizontal="center" vertical="center" textRotation="90" wrapText="1"/>
    </xf>
    <xf numFmtId="0" fontId="33" fillId="2" borderId="0" xfId="15" applyFont="1" applyFill="1" applyAlignment="1">
      <alignment horizontal="center" vertical="center" wrapText="1"/>
    </xf>
    <xf numFmtId="0" fontId="33" fillId="2" borderId="0" xfId="15" applyFont="1" applyFill="1" applyAlignment="1">
      <alignment horizontal="center" vertical="center"/>
    </xf>
    <xf numFmtId="0" fontId="6" fillId="19" borderId="9" xfId="0" applyFont="1" applyFill="1" applyBorder="1" applyAlignment="1">
      <alignment horizontal="left" vertical="center"/>
    </xf>
    <xf numFmtId="0" fontId="6" fillId="19" borderId="10" xfId="0" applyFont="1" applyFill="1" applyBorder="1" applyAlignment="1">
      <alignment horizontal="left" vertical="center"/>
    </xf>
    <xf numFmtId="0" fontId="6" fillId="19" borderId="1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5" fillId="2" borderId="0" xfId="0" applyFont="1" applyFill="1" applyAlignment="1">
      <alignment horizontal="center"/>
    </xf>
    <xf numFmtId="0" fontId="0" fillId="2" borderId="42" xfId="0" applyFill="1" applyBorder="1" applyAlignment="1">
      <alignment horizontal="center"/>
    </xf>
    <xf numFmtId="0" fontId="2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/>
    </xf>
    <xf numFmtId="0" fontId="6" fillId="19" borderId="2" xfId="0" applyFont="1" applyFill="1" applyBorder="1" applyAlignment="1">
      <alignment horizontal="left" vertical="center" wrapText="1"/>
    </xf>
    <xf numFmtId="0" fontId="6" fillId="19" borderId="2" xfId="0" applyFont="1" applyFill="1" applyBorder="1" applyAlignment="1">
      <alignment horizontal="left" vertical="center"/>
    </xf>
    <xf numFmtId="0" fontId="6" fillId="19" borderId="2" xfId="0" applyFont="1" applyFill="1" applyBorder="1" applyAlignment="1">
      <alignment horizontal="center" vertical="center"/>
    </xf>
    <xf numFmtId="0" fontId="23" fillId="13" borderId="2" xfId="0" applyFont="1" applyFill="1" applyBorder="1" applyAlignment="1">
      <alignment horizontal="left"/>
    </xf>
    <xf numFmtId="0" fontId="23" fillId="13" borderId="2" xfId="0" applyFont="1" applyFill="1" applyBorder="1" applyAlignment="1">
      <alignment horizontal="center"/>
    </xf>
    <xf numFmtId="0" fontId="40" fillId="13" borderId="2" xfId="0" applyFont="1" applyFill="1" applyBorder="1" applyAlignment="1">
      <alignment horizontal="center" vertical="center" wrapText="1"/>
    </xf>
    <xf numFmtId="49" fontId="0" fillId="0" borderId="2" xfId="0" quotePrefix="1" applyNumberForma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70" fillId="0" borderId="43" xfId="19" quotePrefix="1" applyBorder="1" applyAlignment="1">
      <alignment horizontal="center" vertical="top" wrapText="1"/>
    </xf>
    <xf numFmtId="0" fontId="0" fillId="0" borderId="45" xfId="0" quotePrefix="1" applyBorder="1" applyAlignment="1">
      <alignment horizontal="center" vertical="top" wrapText="1"/>
    </xf>
    <xf numFmtId="0" fontId="0" fillId="0" borderId="44" xfId="0" quotePrefix="1" applyBorder="1" applyAlignment="1">
      <alignment horizontal="center" vertical="top" wrapText="1"/>
    </xf>
    <xf numFmtId="0" fontId="0" fillId="0" borderId="68" xfId="0" quotePrefix="1" applyBorder="1" applyAlignment="1">
      <alignment horizontal="center" vertical="top" wrapText="1"/>
    </xf>
    <xf numFmtId="0" fontId="0" fillId="0" borderId="69" xfId="0" quotePrefix="1" applyBorder="1" applyAlignment="1">
      <alignment horizontal="center" vertical="top" wrapText="1"/>
    </xf>
    <xf numFmtId="0" fontId="0" fillId="0" borderId="70" xfId="0" quotePrefix="1" applyBorder="1" applyAlignment="1">
      <alignment horizontal="center" vertical="top" wrapText="1"/>
    </xf>
    <xf numFmtId="0" fontId="23" fillId="13" borderId="9" xfId="0" applyFont="1" applyFill="1" applyBorder="1" applyAlignment="1">
      <alignment horizontal="center"/>
    </xf>
    <xf numFmtId="0" fontId="23" fillId="13" borderId="10" xfId="0" applyFont="1" applyFill="1" applyBorder="1" applyAlignment="1">
      <alignment horizontal="center"/>
    </xf>
    <xf numFmtId="0" fontId="23" fillId="13" borderId="11" xfId="0" applyFont="1" applyFill="1" applyBorder="1" applyAlignment="1">
      <alignment horizontal="center"/>
    </xf>
    <xf numFmtId="0" fontId="23" fillId="13" borderId="2" xfId="0" applyFont="1" applyFill="1" applyBorder="1" applyAlignment="1">
      <alignment horizontal="center" vertical="center"/>
    </xf>
    <xf numFmtId="0" fontId="0" fillId="0" borderId="43" xfId="0" quotePrefix="1" applyBorder="1" applyAlignment="1">
      <alignment horizontal="center" vertical="top" wrapText="1"/>
    </xf>
    <xf numFmtId="0" fontId="0" fillId="0" borderId="46" xfId="0" quotePrefix="1" applyBorder="1" applyAlignment="1">
      <alignment horizontal="center" vertical="top" wrapText="1"/>
    </xf>
    <xf numFmtId="0" fontId="0" fillId="0" borderId="42" xfId="0" quotePrefix="1" applyBorder="1" applyAlignment="1">
      <alignment horizontal="center" vertical="top" wrapText="1"/>
    </xf>
    <xf numFmtId="0" fontId="0" fillId="0" borderId="47" xfId="0" quotePrefix="1" applyBorder="1" applyAlignment="1">
      <alignment horizontal="center" vertical="top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3" xfId="0" quotePrefix="1" applyBorder="1" applyAlignment="1">
      <alignment horizontal="center" vertical="center" wrapText="1"/>
    </xf>
    <xf numFmtId="0" fontId="0" fillId="0" borderId="45" xfId="0" quotePrefix="1" applyBorder="1" applyAlignment="1">
      <alignment horizontal="center" vertical="center" wrapText="1"/>
    </xf>
    <xf numFmtId="0" fontId="0" fillId="0" borderId="44" xfId="0" quotePrefix="1" applyBorder="1" applyAlignment="1">
      <alignment horizontal="center" vertical="center" wrapText="1"/>
    </xf>
    <xf numFmtId="0" fontId="0" fillId="0" borderId="46" xfId="0" quotePrefix="1" applyBorder="1" applyAlignment="1">
      <alignment horizontal="center" vertical="center" wrapText="1"/>
    </xf>
    <xf numFmtId="0" fontId="0" fillId="0" borderId="42" xfId="0" quotePrefix="1" applyBorder="1" applyAlignment="1">
      <alignment horizontal="center" vertical="center" wrapText="1"/>
    </xf>
    <xf numFmtId="0" fontId="0" fillId="0" borderId="47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49" xfId="0" quotePrefix="1" applyBorder="1" applyAlignment="1">
      <alignment horizontal="center" vertical="center"/>
    </xf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0" fontId="23" fillId="20" borderId="2" xfId="0" applyFont="1" applyFill="1" applyBorder="1" applyAlignment="1">
      <alignment horizontal="center"/>
    </xf>
    <xf numFmtId="0" fontId="23" fillId="21" borderId="2" xfId="0" applyFont="1" applyFill="1" applyBorder="1" applyAlignment="1">
      <alignment horizontal="center"/>
    </xf>
    <xf numFmtId="0" fontId="6" fillId="22" borderId="2" xfId="0" applyFont="1" applyFill="1" applyBorder="1" applyAlignment="1">
      <alignment horizontal="center"/>
    </xf>
    <xf numFmtId="0" fontId="40" fillId="13" borderId="2" xfId="0" applyFont="1" applyFill="1" applyBorder="1" applyAlignment="1">
      <alignment horizontal="center" wrapText="1"/>
    </xf>
    <xf numFmtId="0" fontId="0" fillId="0" borderId="68" xfId="0" quotePrefix="1" applyBorder="1" applyAlignment="1">
      <alignment horizontal="center" vertical="center" wrapText="1"/>
    </xf>
    <xf numFmtId="0" fontId="0" fillId="0" borderId="69" xfId="0" quotePrefix="1" applyBorder="1" applyAlignment="1">
      <alignment horizontal="center" vertical="center" wrapText="1"/>
    </xf>
    <xf numFmtId="0" fontId="0" fillId="0" borderId="70" xfId="0" quotePrefix="1" applyBorder="1" applyAlignment="1">
      <alignment horizontal="center" vertical="center" wrapText="1"/>
    </xf>
    <xf numFmtId="0" fontId="0" fillId="0" borderId="43" xfId="0" quotePrefix="1" applyBorder="1" applyAlignment="1">
      <alignment horizontal="center" vertical="center"/>
    </xf>
    <xf numFmtId="0" fontId="0" fillId="0" borderId="45" xfId="0" quotePrefix="1" applyBorder="1" applyAlignment="1">
      <alignment horizontal="center" vertical="center"/>
    </xf>
    <xf numFmtId="0" fontId="0" fillId="0" borderId="44" xfId="0" quotePrefix="1" applyBorder="1" applyAlignment="1">
      <alignment horizontal="center" vertical="center"/>
    </xf>
    <xf numFmtId="0" fontId="0" fillId="0" borderId="68" xfId="0" quotePrefix="1" applyBorder="1" applyAlignment="1">
      <alignment horizontal="center" vertical="center"/>
    </xf>
    <xf numFmtId="0" fontId="0" fillId="0" borderId="69" xfId="0" quotePrefix="1" applyBorder="1" applyAlignment="1">
      <alignment horizontal="center" vertical="center"/>
    </xf>
    <xf numFmtId="0" fontId="0" fillId="0" borderId="70" xfId="0" quotePrefix="1" applyBorder="1" applyAlignment="1">
      <alignment horizontal="center" vertical="center"/>
    </xf>
    <xf numFmtId="0" fontId="0" fillId="0" borderId="45" xfId="0" applyBorder="1" applyAlignment="1">
      <alignment horizontal="center" vertical="top" wrapText="1"/>
    </xf>
    <xf numFmtId="0" fontId="0" fillId="0" borderId="44" xfId="0" applyBorder="1" applyAlignment="1">
      <alignment horizontal="center" vertical="top" wrapText="1"/>
    </xf>
    <xf numFmtId="0" fontId="0" fillId="0" borderId="2" xfId="0" quotePrefix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3" fillId="13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70" fillId="0" borderId="2" xfId="19" quotePrefix="1" applyBorder="1" applyAlignment="1">
      <alignment horizontal="center" vertical="top"/>
    </xf>
    <xf numFmtId="0" fontId="23" fillId="23" borderId="2" xfId="0" applyFont="1" applyFill="1" applyBorder="1" applyAlignment="1">
      <alignment horizontal="center"/>
    </xf>
    <xf numFmtId="0" fontId="38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71" fillId="0" borderId="43" xfId="0" applyFont="1" applyBorder="1" applyAlignment="1">
      <alignment horizontal="center" vertical="center"/>
    </xf>
    <xf numFmtId="0" fontId="71" fillId="0" borderId="45" xfId="0" applyFont="1" applyBorder="1" applyAlignment="1">
      <alignment horizontal="center" vertical="center"/>
    </xf>
    <xf numFmtId="0" fontId="71" fillId="0" borderId="66" xfId="0" applyFont="1" applyBorder="1" applyAlignment="1">
      <alignment horizontal="center" vertical="center"/>
    </xf>
    <xf numFmtId="0" fontId="71" fillId="0" borderId="46" xfId="0" applyFont="1" applyBorder="1" applyAlignment="1">
      <alignment horizontal="center" vertical="center"/>
    </xf>
    <xf numFmtId="0" fontId="71" fillId="0" borderId="42" xfId="0" applyFont="1" applyBorder="1" applyAlignment="1">
      <alignment horizontal="center" vertical="center"/>
    </xf>
    <xf numFmtId="0" fontId="71" fillId="0" borderId="6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71" fillId="0" borderId="9" xfId="0" applyFont="1" applyBorder="1" applyAlignment="1">
      <alignment horizontal="center" vertical="center"/>
    </xf>
    <xf numFmtId="0" fontId="71" fillId="0" borderId="10" xfId="0" applyFont="1" applyBorder="1" applyAlignment="1">
      <alignment horizontal="center" vertical="center"/>
    </xf>
    <xf numFmtId="0" fontId="71" fillId="0" borderId="11" xfId="0" applyFont="1" applyBorder="1" applyAlignment="1">
      <alignment horizontal="center" vertical="center"/>
    </xf>
    <xf numFmtId="3" fontId="0" fillId="0" borderId="2" xfId="0" quotePrefix="1" applyNumberFormat="1" applyBorder="1" applyAlignment="1">
      <alignment horizontal="center"/>
    </xf>
    <xf numFmtId="3" fontId="0" fillId="0" borderId="2" xfId="0" quotePrefix="1" applyNumberFormat="1" applyBorder="1" applyAlignment="1">
      <alignment horizontal="center" vertical="center"/>
    </xf>
    <xf numFmtId="3" fontId="72" fillId="0" borderId="2" xfId="0" quotePrefix="1" applyNumberFormat="1" applyFont="1" applyBorder="1" applyAlignment="1">
      <alignment horizontal="center" vertical="center" wrapText="1"/>
    </xf>
    <xf numFmtId="0" fontId="72" fillId="0" borderId="2" xfId="0" applyFont="1" applyBorder="1" applyAlignment="1">
      <alignment horizontal="center" vertical="center" wrapText="1"/>
    </xf>
    <xf numFmtId="0" fontId="0" fillId="0" borderId="51" xfId="0" quotePrefix="1" applyBorder="1" applyAlignment="1">
      <alignment horizontal="center" vertical="top"/>
    </xf>
    <xf numFmtId="0" fontId="0" fillId="0" borderId="52" xfId="0" quotePrefix="1" applyBorder="1" applyAlignment="1">
      <alignment horizontal="center" vertical="top"/>
    </xf>
    <xf numFmtId="0" fontId="0" fillId="0" borderId="53" xfId="0" quotePrefix="1" applyBorder="1" applyAlignment="1">
      <alignment horizontal="center" vertical="top"/>
    </xf>
    <xf numFmtId="0" fontId="0" fillId="0" borderId="46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7" xfId="0" applyBorder="1" applyAlignment="1">
      <alignment horizontal="center" vertical="top" wrapText="1"/>
    </xf>
    <xf numFmtId="0" fontId="0" fillId="0" borderId="54" xfId="0" quotePrefix="1" applyBorder="1" applyAlignment="1">
      <alignment horizontal="center" vertical="top"/>
    </xf>
    <xf numFmtId="0" fontId="0" fillId="0" borderId="55" xfId="0" quotePrefix="1" applyBorder="1" applyAlignment="1">
      <alignment horizontal="center" vertical="top"/>
    </xf>
    <xf numFmtId="0" fontId="0" fillId="0" borderId="56" xfId="0" quotePrefix="1" applyBorder="1" applyAlignment="1">
      <alignment horizontal="center" vertical="top"/>
    </xf>
    <xf numFmtId="3" fontId="0" fillId="0" borderId="2" xfId="0" quotePrefix="1" applyNumberFormat="1" applyBorder="1" applyAlignment="1">
      <alignment horizontal="center" vertical="center" wrapText="1"/>
    </xf>
    <xf numFmtId="16" fontId="0" fillId="0" borderId="2" xfId="0" quotePrefix="1" applyNumberForma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4" xfId="0" quotePrefix="1" applyBorder="1" applyAlignment="1">
      <alignment horizontal="center" vertical="center" wrapText="1"/>
    </xf>
    <xf numFmtId="0" fontId="0" fillId="0" borderId="55" xfId="0" quotePrefix="1" applyBorder="1" applyAlignment="1">
      <alignment horizontal="center" vertical="center" wrapText="1"/>
    </xf>
    <xf numFmtId="0" fontId="0" fillId="0" borderId="56" xfId="0" quotePrefix="1" applyBorder="1" applyAlignment="1">
      <alignment horizontal="center" vertical="center" wrapText="1"/>
    </xf>
    <xf numFmtId="0" fontId="70" fillId="0" borderId="2" xfId="19" quotePrefix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4" xfId="0" quotePrefix="1" applyBorder="1" applyAlignment="1">
      <alignment horizontal="center" vertical="top" wrapText="1"/>
    </xf>
    <xf numFmtId="0" fontId="0" fillId="0" borderId="55" xfId="0" quotePrefix="1" applyBorder="1" applyAlignment="1">
      <alignment horizontal="center" vertical="top" wrapText="1"/>
    </xf>
    <xf numFmtId="0" fontId="0" fillId="0" borderId="56" xfId="0" quotePrefix="1" applyBorder="1" applyAlignment="1">
      <alignment horizontal="center" vertical="top" wrapText="1"/>
    </xf>
    <xf numFmtId="0" fontId="0" fillId="0" borderId="43" xfId="0" applyBorder="1" applyAlignment="1">
      <alignment horizontal="center" vertical="center" wrapText="1"/>
    </xf>
    <xf numFmtId="0" fontId="13" fillId="2" borderId="0" xfId="2" applyFont="1" applyFill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53" fillId="2" borderId="42" xfId="0" applyFont="1" applyFill="1" applyBorder="1" applyAlignment="1">
      <alignment horizontal="center"/>
    </xf>
    <xf numFmtId="0" fontId="54" fillId="2" borderId="42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5" fillId="2" borderId="0" xfId="2" applyFont="1" applyFill="1" applyAlignment="1">
      <alignment horizontal="center" vertical="center"/>
    </xf>
    <xf numFmtId="0" fontId="11" fillId="2" borderId="0" xfId="2" applyFont="1" applyFill="1" applyAlignment="1">
      <alignment horizontal="center" vertical="center"/>
    </xf>
    <xf numFmtId="0" fontId="20" fillId="2" borderId="0" xfId="2" applyFont="1" applyFill="1" applyAlignment="1">
      <alignment horizontal="center" vertical="center"/>
    </xf>
    <xf numFmtId="168" fontId="47" fillId="14" borderId="49" xfId="21" applyNumberFormat="1" applyFont="1" applyFill="1" applyBorder="1" applyAlignment="1">
      <alignment horizontal="center" vertical="center" wrapText="1"/>
    </xf>
    <xf numFmtId="44" fontId="47" fillId="14" borderId="49" xfId="21" applyFont="1" applyFill="1" applyBorder="1" applyAlignment="1">
      <alignment horizontal="center" vertical="center" wrapText="1"/>
    </xf>
    <xf numFmtId="165" fontId="47" fillId="14" borderId="49" xfId="22" applyNumberFormat="1" applyFont="1" applyFill="1" applyBorder="1" applyAlignment="1">
      <alignment horizontal="center" vertical="center" wrapText="1"/>
    </xf>
    <xf numFmtId="10" fontId="47" fillId="14" borderId="49" xfId="23" applyNumberFormat="1" applyFont="1" applyFill="1" applyBorder="1" applyAlignment="1">
      <alignment horizontal="center" vertical="center" wrapText="1"/>
    </xf>
    <xf numFmtId="166" fontId="47" fillId="14" borderId="49" xfId="23" applyNumberFormat="1" applyFont="1" applyFill="1" applyBorder="1" applyAlignment="1">
      <alignment horizontal="center" vertical="center" wrapText="1"/>
    </xf>
    <xf numFmtId="10" fontId="48" fillId="14" borderId="49" xfId="23" applyNumberFormat="1" applyFont="1" applyFill="1" applyBorder="1" applyAlignment="1">
      <alignment horizontal="center" vertical="center" wrapText="1"/>
    </xf>
    <xf numFmtId="168" fontId="47" fillId="15" borderId="49" xfId="21" applyNumberFormat="1" applyFont="1" applyFill="1" applyBorder="1" applyAlignment="1">
      <alignment horizontal="center" vertical="center" wrapText="1"/>
    </xf>
    <xf numFmtId="44" fontId="47" fillId="15" borderId="2" xfId="21" applyFont="1" applyFill="1" applyBorder="1" applyAlignment="1">
      <alignment horizontal="center" vertical="center" wrapText="1"/>
    </xf>
    <xf numFmtId="165" fontId="47" fillId="15" borderId="49" xfId="22" applyNumberFormat="1" applyFont="1" applyFill="1" applyBorder="1" applyAlignment="1">
      <alignment horizontal="center" vertical="center" wrapText="1"/>
    </xf>
    <xf numFmtId="165" fontId="47" fillId="26" borderId="49" xfId="22" applyNumberFormat="1" applyFont="1" applyFill="1" applyBorder="1" applyAlignment="1">
      <alignment horizontal="center" vertical="center" wrapText="1"/>
    </xf>
    <xf numFmtId="49" fontId="47" fillId="15" borderId="49" xfId="22" applyNumberFormat="1" applyFont="1" applyFill="1" applyBorder="1" applyAlignment="1">
      <alignment horizontal="center" vertical="center" wrapText="1"/>
    </xf>
    <xf numFmtId="166" fontId="47" fillId="15" borderId="49" xfId="23" applyNumberFormat="1" applyFont="1" applyFill="1" applyBorder="1" applyAlignment="1">
      <alignment horizontal="center" vertical="center" wrapText="1"/>
    </xf>
    <xf numFmtId="168" fontId="47" fillId="16" borderId="49" xfId="21" applyNumberFormat="1" applyFont="1" applyFill="1" applyBorder="1" applyAlignment="1">
      <alignment horizontal="center" vertical="center" wrapText="1"/>
    </xf>
    <xf numFmtId="44" fontId="47" fillId="16" borderId="2" xfId="21" applyFont="1" applyFill="1" applyBorder="1" applyAlignment="1">
      <alignment vertical="center" wrapText="1"/>
    </xf>
    <xf numFmtId="165" fontId="47" fillId="16" borderId="49" xfId="22" applyNumberFormat="1" applyFont="1" applyFill="1" applyBorder="1" applyAlignment="1">
      <alignment horizontal="center" vertical="center" wrapText="1"/>
    </xf>
    <xf numFmtId="165" fontId="47" fillId="27" borderId="49" xfId="22" applyNumberFormat="1" applyFont="1" applyFill="1" applyBorder="1" applyAlignment="1">
      <alignment horizontal="center" vertical="center" wrapText="1"/>
    </xf>
    <xf numFmtId="49" fontId="47" fillId="27" borderId="49" xfId="22" applyNumberFormat="1" applyFont="1" applyFill="1" applyBorder="1" applyAlignment="1">
      <alignment horizontal="center" vertical="center" wrapText="1"/>
    </xf>
    <xf numFmtId="166" fontId="47" fillId="16" borderId="49" xfId="23" applyNumberFormat="1" applyFont="1" applyFill="1" applyBorder="1" applyAlignment="1">
      <alignment horizontal="center" vertical="center" wrapText="1"/>
    </xf>
    <xf numFmtId="0" fontId="65" fillId="9" borderId="78" xfId="15" applyFont="1" applyFill="1" applyBorder="1" applyAlignment="1">
      <alignment horizontal="center" vertical="center" wrapText="1"/>
    </xf>
    <xf numFmtId="0" fontId="65" fillId="9" borderId="0" xfId="15" applyFont="1" applyFill="1" applyAlignment="1">
      <alignment horizontal="center" vertical="center" wrapText="1"/>
    </xf>
    <xf numFmtId="0" fontId="65" fillId="9" borderId="57" xfId="15" applyFont="1" applyFill="1" applyBorder="1" applyAlignment="1">
      <alignment horizontal="center" vertical="center" wrapText="1"/>
    </xf>
  </cellXfs>
  <cellStyles count="24">
    <cellStyle name="Excel Built-in Normal" xfId="12" xr:uid="{00000000-0005-0000-0000-000000000000}"/>
    <cellStyle name="Hipervínculo" xfId="19" builtinId="8"/>
    <cellStyle name="Millares 2" xfId="14" xr:uid="{00000000-0005-0000-0000-000001000000}"/>
    <cellStyle name="Millares 3" xfId="17" xr:uid="{00000000-0005-0000-0000-000002000000}"/>
    <cellStyle name="Millares 3 2" xfId="22" xr:uid="{56C9803D-B1F7-DA4E-921B-89A95F98BE35}"/>
    <cellStyle name="Moneda" xfId="20" builtinId="4"/>
    <cellStyle name="Moneda 2" xfId="16" xr:uid="{00000000-0005-0000-0000-000003000000}"/>
    <cellStyle name="Moneda 2 2" xfId="21" xr:uid="{D0535A2D-0D3E-2948-86CE-8ED2255B4641}"/>
    <cellStyle name="Normal" xfId="0" builtinId="0"/>
    <cellStyle name="Normal 16 2 2" xfId="10" xr:uid="{00000000-0005-0000-0000-000005000000}"/>
    <cellStyle name="Normal 2" xfId="15" xr:uid="{00000000-0005-0000-0000-000006000000}"/>
    <cellStyle name="Normal 2 2 2 2 2" xfId="11" xr:uid="{00000000-0005-0000-0000-000007000000}"/>
    <cellStyle name="Normal 2 6" xfId="4" xr:uid="{00000000-0005-0000-0000-000008000000}"/>
    <cellStyle name="Normal 3" xfId="5" xr:uid="{00000000-0005-0000-0000-000009000000}"/>
    <cellStyle name="Normal 4" xfId="3" xr:uid="{00000000-0005-0000-0000-00000A000000}"/>
    <cellStyle name="Normal 5 2 2" xfId="6" xr:uid="{00000000-0005-0000-0000-00000B000000}"/>
    <cellStyle name="Normal 5 3" xfId="2" xr:uid="{00000000-0005-0000-0000-00000C000000}"/>
    <cellStyle name="Normal 6 2" xfId="7" xr:uid="{00000000-0005-0000-0000-00000D000000}"/>
    <cellStyle name="Normal 8 2" xfId="1" xr:uid="{00000000-0005-0000-0000-00000E000000}"/>
    <cellStyle name="Normal 8 3" xfId="8" xr:uid="{00000000-0005-0000-0000-00000F000000}"/>
    <cellStyle name="Normal 9 2" xfId="9" xr:uid="{00000000-0005-0000-0000-000010000000}"/>
    <cellStyle name="Porcentaje 2" xfId="13" xr:uid="{00000000-0005-0000-0000-000011000000}"/>
    <cellStyle name="Porcentaje 3" xfId="18" xr:uid="{00000000-0005-0000-0000-000012000000}"/>
    <cellStyle name="Porcentaje 3 2" xfId="23" xr:uid="{05397B0D-30A9-1E47-B377-E5D16D835EC2}"/>
  </cellStyles>
  <dxfs count="0"/>
  <tableStyles count="0" defaultTableStyle="TableStyleMedium2" defaultPivotStyle="PivotStyleLight16"/>
  <colors>
    <mruColors>
      <color rgb="FF6C0000"/>
      <color rgb="FF9E0000"/>
      <color rgb="FF8D0505"/>
      <color rgb="FFFFE7E7"/>
      <color rgb="FFFFD9D9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11</xdr:row>
      <xdr:rowOff>393513</xdr:rowOff>
    </xdr:from>
    <xdr:to>
      <xdr:col>1</xdr:col>
      <xdr:colOff>3620299</xdr:colOff>
      <xdr:row>11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11</xdr:row>
      <xdr:rowOff>355411</xdr:rowOff>
    </xdr:from>
    <xdr:to>
      <xdr:col>5</xdr:col>
      <xdr:colOff>827877</xdr:colOff>
      <xdr:row>11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11</xdr:row>
      <xdr:rowOff>192440</xdr:rowOff>
    </xdr:from>
    <xdr:to>
      <xdr:col>3</xdr:col>
      <xdr:colOff>2040291</xdr:colOff>
      <xdr:row>11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08534" y="30880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13</xdr:row>
      <xdr:rowOff>323850</xdr:rowOff>
    </xdr:from>
    <xdr:to>
      <xdr:col>5</xdr:col>
      <xdr:colOff>1019175</xdr:colOff>
      <xdr:row>13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323945">
          <a:off x="10427934" y="5126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13</xdr:row>
      <xdr:rowOff>249592</xdr:rowOff>
    </xdr:from>
    <xdr:to>
      <xdr:col>3</xdr:col>
      <xdr:colOff>2068866</xdr:colOff>
      <xdr:row>13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637109" y="523116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13</xdr:row>
      <xdr:rowOff>333376</xdr:rowOff>
    </xdr:from>
    <xdr:to>
      <xdr:col>1</xdr:col>
      <xdr:colOff>3352800</xdr:colOff>
      <xdr:row>13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4636734" y="5135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466725</xdr:colOff>
      <xdr:row>8</xdr:row>
      <xdr:rowOff>847726</xdr:rowOff>
    </xdr:from>
    <xdr:to>
      <xdr:col>0</xdr:col>
      <xdr:colOff>1476375</xdr:colOff>
      <xdr:row>10</xdr:row>
      <xdr:rowOff>409574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66725" y="1409701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6C0000"/>
              </a:solidFill>
            </a:rPr>
            <a:t>Efectos</a:t>
          </a:r>
        </a:p>
        <a:p>
          <a:pPr algn="ctr"/>
          <a:r>
            <a:rPr lang="es-MX" sz="1400" b="1">
              <a:solidFill>
                <a:srgbClr val="6C0000"/>
              </a:solidFill>
            </a:rPr>
            <a:t>¿Qué?</a:t>
          </a:r>
        </a:p>
      </xdr:txBody>
    </xdr:sp>
    <xdr:clientData/>
  </xdr:twoCellAnchor>
  <xdr:twoCellAnchor>
    <xdr:from>
      <xdr:col>0</xdr:col>
      <xdr:colOff>514350</xdr:colOff>
      <xdr:row>11</xdr:row>
      <xdr:rowOff>781050</xdr:rowOff>
    </xdr:from>
    <xdr:to>
      <xdr:col>0</xdr:col>
      <xdr:colOff>1524000</xdr:colOff>
      <xdr:row>13</xdr:row>
      <xdr:rowOff>85725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14350" y="3676650"/>
          <a:ext cx="1009650" cy="13906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¿Quién?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¿Qué?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¿Dónde?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¿Cuándo?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¿Cómo?</a:t>
          </a:r>
        </a:p>
      </xdr:txBody>
    </xdr:sp>
    <xdr:clientData/>
  </xdr:twoCellAnchor>
  <xdr:twoCellAnchor>
    <xdr:from>
      <xdr:col>0</xdr:col>
      <xdr:colOff>419100</xdr:colOff>
      <xdr:row>14</xdr:row>
      <xdr:rowOff>161925</xdr:rowOff>
    </xdr:from>
    <xdr:to>
      <xdr:col>0</xdr:col>
      <xdr:colOff>1428750</xdr:colOff>
      <xdr:row>14</xdr:row>
      <xdr:rowOff>990598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19100" y="6162675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Causas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¿Porqué?</a:t>
          </a:r>
        </a:p>
      </xdr:txBody>
    </xdr:sp>
    <xdr:clientData/>
  </xdr:twoCellAnchor>
  <xdr:twoCellAnchor>
    <xdr:from>
      <xdr:col>5</xdr:col>
      <xdr:colOff>1981200</xdr:colOff>
      <xdr:row>0</xdr:row>
      <xdr:rowOff>55389</xdr:rowOff>
    </xdr:from>
    <xdr:to>
      <xdr:col>5</xdr:col>
      <xdr:colOff>4190252</xdr:colOff>
      <xdr:row>5</xdr:row>
      <xdr:rowOff>76200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15BBA96-4E2C-744D-AA60-7504BF954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6900" y="55389"/>
          <a:ext cx="2209052" cy="973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431800</xdr:colOff>
      <xdr:row>0</xdr:row>
      <xdr:rowOff>0</xdr:rowOff>
    </xdr:from>
    <xdr:to>
      <xdr:col>1</xdr:col>
      <xdr:colOff>3797300</xdr:colOff>
      <xdr:row>4</xdr:row>
      <xdr:rowOff>101600</xdr:rowOff>
    </xdr:to>
    <xdr:pic>
      <xdr:nvPicPr>
        <xdr:cNvPr id="12" name="7 Imagen">
          <a:extLst>
            <a:ext uri="{FF2B5EF4-FFF2-40B4-BE49-F238E27FC236}">
              <a16:creationId xmlns:a16="http://schemas.microsoft.com/office/drawing/2014/main" id="{D33C5DDF-EE26-4642-B330-2205FC7B478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100" y="0"/>
          <a:ext cx="3365500" cy="86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12</xdr:row>
      <xdr:rowOff>393513</xdr:rowOff>
    </xdr:from>
    <xdr:to>
      <xdr:col>1</xdr:col>
      <xdr:colOff>3620299</xdr:colOff>
      <xdr:row>12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12</xdr:row>
      <xdr:rowOff>355411</xdr:rowOff>
    </xdr:from>
    <xdr:to>
      <xdr:col>5</xdr:col>
      <xdr:colOff>827877</xdr:colOff>
      <xdr:row>12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12</xdr:row>
      <xdr:rowOff>192440</xdr:rowOff>
    </xdr:from>
    <xdr:to>
      <xdr:col>3</xdr:col>
      <xdr:colOff>2040291</xdr:colOff>
      <xdr:row>12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608534" y="30880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14</xdr:row>
      <xdr:rowOff>323850</xdr:rowOff>
    </xdr:from>
    <xdr:to>
      <xdr:col>5</xdr:col>
      <xdr:colOff>1019175</xdr:colOff>
      <xdr:row>14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18323945">
          <a:off x="10427934" y="5126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14</xdr:row>
      <xdr:rowOff>249592</xdr:rowOff>
    </xdr:from>
    <xdr:to>
      <xdr:col>3</xdr:col>
      <xdr:colOff>2068866</xdr:colOff>
      <xdr:row>14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7637109" y="523116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14</xdr:row>
      <xdr:rowOff>333376</xdr:rowOff>
    </xdr:from>
    <xdr:to>
      <xdr:col>1</xdr:col>
      <xdr:colOff>3352800</xdr:colOff>
      <xdr:row>14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 rot="2930690">
          <a:off x="4636734" y="5135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466724</xdr:colOff>
      <xdr:row>9</xdr:row>
      <xdr:rowOff>847726</xdr:rowOff>
    </xdr:from>
    <xdr:to>
      <xdr:col>0</xdr:col>
      <xdr:colOff>1543049</xdr:colOff>
      <xdr:row>11</xdr:row>
      <xdr:rowOff>1009650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66724" y="1409701"/>
          <a:ext cx="1076325" cy="1428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Fines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¿Para</a:t>
          </a:r>
          <a:r>
            <a:rPr lang="es-MX" sz="1400" b="1" baseline="0">
              <a:solidFill>
                <a:srgbClr val="C00000"/>
              </a:solidFill>
            </a:rPr>
            <a:t> qué?</a:t>
          </a:r>
        </a:p>
        <a:p>
          <a:pPr algn="ctr"/>
          <a:r>
            <a:rPr lang="es-MX" sz="1400" b="1" baseline="0">
              <a:solidFill>
                <a:srgbClr val="C00000"/>
              </a:solidFill>
            </a:rPr>
            <a:t>¿Para quienes?</a:t>
          </a:r>
          <a:endParaRPr lang="es-MX" sz="1400" b="1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504825</xdr:colOff>
      <xdr:row>12</xdr:row>
      <xdr:rowOff>666749</xdr:rowOff>
    </xdr:from>
    <xdr:to>
      <xdr:col>0</xdr:col>
      <xdr:colOff>1730549</xdr:colOff>
      <xdr:row>14</xdr:row>
      <xdr:rowOff>380999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04825" y="4169716"/>
          <a:ext cx="1225724" cy="179370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Población o área afectada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+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Problemática</a:t>
          </a:r>
          <a:r>
            <a:rPr lang="es-MX" sz="1400" b="1" baseline="0">
              <a:solidFill>
                <a:srgbClr val="C00000"/>
              </a:solidFill>
            </a:rPr>
            <a:t> revertida</a:t>
          </a:r>
          <a:endParaRPr lang="es-MX" sz="1400" b="1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419100</xdr:colOff>
      <xdr:row>15</xdr:row>
      <xdr:rowOff>161925</xdr:rowOff>
    </xdr:from>
    <xdr:to>
      <xdr:col>0</xdr:col>
      <xdr:colOff>1428750</xdr:colOff>
      <xdr:row>15</xdr:row>
      <xdr:rowOff>990598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19100" y="6162675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Medios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¿Cómo?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¿Qué?</a:t>
          </a:r>
        </a:p>
      </xdr:txBody>
    </xdr:sp>
    <xdr:clientData/>
  </xdr:twoCellAnchor>
  <xdr:twoCellAnchor>
    <xdr:from>
      <xdr:col>5</xdr:col>
      <xdr:colOff>1702636</xdr:colOff>
      <xdr:row>0</xdr:row>
      <xdr:rowOff>55826</xdr:rowOff>
    </xdr:from>
    <xdr:to>
      <xdr:col>5</xdr:col>
      <xdr:colOff>4396153</xdr:colOff>
      <xdr:row>5</xdr:row>
      <xdr:rowOff>182919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DD00B8A-16CE-A148-A093-DAA5EB082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4065" y="55826"/>
          <a:ext cx="2693517" cy="1104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153516</xdr:colOff>
      <xdr:row>0</xdr:row>
      <xdr:rowOff>0</xdr:rowOff>
    </xdr:from>
    <xdr:to>
      <xdr:col>1</xdr:col>
      <xdr:colOff>3726263</xdr:colOff>
      <xdr:row>5</xdr:row>
      <xdr:rowOff>13955</xdr:rowOff>
    </xdr:to>
    <xdr:pic>
      <xdr:nvPicPr>
        <xdr:cNvPr id="12" name="7 Imagen">
          <a:extLst>
            <a:ext uri="{FF2B5EF4-FFF2-40B4-BE49-F238E27FC236}">
              <a16:creationId xmlns:a16="http://schemas.microsoft.com/office/drawing/2014/main" id="{67ECE195-54AF-2044-8038-56F4384AB9F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6263" y="0"/>
          <a:ext cx="3572747" cy="9908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</xdr:colOff>
      <xdr:row>0</xdr:row>
      <xdr:rowOff>38101</xdr:rowOff>
    </xdr:from>
    <xdr:to>
      <xdr:col>5</xdr:col>
      <xdr:colOff>2195285</xdr:colOff>
      <xdr:row>4</xdr:row>
      <xdr:rowOff>88901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D11E19-7638-254B-95FF-849BE3B02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3600" y="38101"/>
          <a:ext cx="2131785" cy="81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787400</xdr:colOff>
      <xdr:row>0</xdr:row>
      <xdr:rowOff>63500</xdr:rowOff>
    </xdr:from>
    <xdr:to>
      <xdr:col>3</xdr:col>
      <xdr:colOff>1600200</xdr:colOff>
      <xdr:row>4</xdr:row>
      <xdr:rowOff>101600</xdr:rowOff>
    </xdr:to>
    <xdr:pic>
      <xdr:nvPicPr>
        <xdr:cNvPr id="3" name="7 Imagen">
          <a:extLst>
            <a:ext uri="{FF2B5EF4-FFF2-40B4-BE49-F238E27FC236}">
              <a16:creationId xmlns:a16="http://schemas.microsoft.com/office/drawing/2014/main" id="{F563DA44-C3E8-7743-B7A0-94529E1DB4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00" y="63500"/>
          <a:ext cx="2959100" cy="800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279400</xdr:colOff>
      <xdr:row>7</xdr:row>
      <xdr:rowOff>98425</xdr:rowOff>
    </xdr:from>
    <xdr:to>
      <xdr:col>5</xdr:col>
      <xdr:colOff>38100</xdr:colOff>
      <xdr:row>10</xdr:row>
      <xdr:rowOff>117475</xdr:rowOff>
    </xdr:to>
    <xdr:sp macro="" textlink="">
      <xdr:nvSpPr>
        <xdr:cNvPr id="2" name="Llamada de flecha a la izquierd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8026400" y="1482725"/>
          <a:ext cx="3594100" cy="819150"/>
        </a:xfrm>
        <a:prstGeom prst="leftArrowCallout">
          <a:avLst/>
        </a:prstGeom>
        <a:solidFill>
          <a:srgbClr val="6C0000"/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 b="1"/>
            <a:t> Alineación al Plan Estatal de Desarrollo 2022-2027.</a:t>
          </a: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2374900</xdr:colOff>
      <xdr:row>4</xdr:row>
      <xdr:rowOff>96034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DE7911-AE4D-7945-9823-901D3003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0"/>
          <a:ext cx="2374900" cy="858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25400</xdr:colOff>
      <xdr:row>0</xdr:row>
      <xdr:rowOff>0</xdr:rowOff>
    </xdr:from>
    <xdr:to>
      <xdr:col>2</xdr:col>
      <xdr:colOff>1841500</xdr:colOff>
      <xdr:row>4</xdr:row>
      <xdr:rowOff>101600</xdr:rowOff>
    </xdr:to>
    <xdr:pic>
      <xdr:nvPicPr>
        <xdr:cNvPr id="4" name="7 Imagen">
          <a:extLst>
            <a:ext uri="{FF2B5EF4-FFF2-40B4-BE49-F238E27FC236}">
              <a16:creationId xmlns:a16="http://schemas.microsoft.com/office/drawing/2014/main" id="{C54D4037-954F-7849-B670-7827D59C7A3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900" y="0"/>
          <a:ext cx="3505200" cy="863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155223</xdr:colOff>
      <xdr:row>0</xdr:row>
      <xdr:rowOff>135468</xdr:rowOff>
    </xdr:from>
    <xdr:to>
      <xdr:col>3</xdr:col>
      <xdr:colOff>474133</xdr:colOff>
      <xdr:row>1</xdr:row>
      <xdr:rowOff>321734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65A99968-3C07-A949-ACC0-77D9BE39767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823" y="135468"/>
          <a:ext cx="4535310" cy="1253066"/>
        </a:xfrm>
        <a:prstGeom prst="rect">
          <a:avLst/>
        </a:prstGeom>
      </xdr:spPr>
    </xdr:pic>
    <xdr:clientData/>
  </xdr:twoCellAnchor>
  <xdr:twoCellAnchor>
    <xdr:from>
      <xdr:col>2</xdr:col>
      <xdr:colOff>605465</xdr:colOff>
      <xdr:row>20</xdr:row>
      <xdr:rowOff>205217</xdr:rowOff>
    </xdr:from>
    <xdr:to>
      <xdr:col>5</xdr:col>
      <xdr:colOff>437931</xdr:colOff>
      <xdr:row>25</xdr:row>
      <xdr:rowOff>284655</xdr:rowOff>
    </xdr:to>
    <xdr:sp macro="" textlink="">
      <xdr:nvSpPr>
        <xdr:cNvPr id="3" name="136 CuadroTexto">
          <a:extLst>
            <a:ext uri="{FF2B5EF4-FFF2-40B4-BE49-F238E27FC236}">
              <a16:creationId xmlns:a16="http://schemas.microsoft.com/office/drawing/2014/main" id="{5956A886-3A92-B041-90EF-C27B53274AAA}"/>
            </a:ext>
          </a:extLst>
        </xdr:cNvPr>
        <xdr:cNvSpPr txBox="1"/>
      </xdr:nvSpPr>
      <xdr:spPr>
        <a:xfrm>
          <a:off x="1354765" y="18290017"/>
          <a:ext cx="6068166" cy="1374838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 b="1" u="none">
              <a:latin typeface="Arial" pitchFamily="34" charset="0"/>
              <a:cs typeface="Arial" pitchFamily="34" charset="0"/>
            </a:rPr>
            <a:t>LIC.</a:t>
          </a:r>
          <a:r>
            <a:rPr lang="es-MX" sz="1800" b="1" u="none" baseline="0">
              <a:latin typeface="Arial" pitchFamily="34" charset="0"/>
              <a:cs typeface="Arial" pitchFamily="34" charset="0"/>
            </a:rPr>
            <a:t> PEDRO IVAN TORRES MANZO</a:t>
          </a:r>
        </a:p>
        <a:p>
          <a:pPr algn="ctr"/>
          <a:r>
            <a:rPr lang="es-MX" sz="1800" b="1" u="none" baseline="0">
              <a:latin typeface="Arial" pitchFamily="34" charset="0"/>
              <a:cs typeface="Arial" pitchFamily="34" charset="0"/>
            </a:rPr>
            <a:t>JEFE DEL DEPARTAMENTO DE RECURSOS HUMANOS</a:t>
          </a:r>
        </a:p>
        <a:p>
          <a:pPr algn="ctr"/>
          <a:endParaRPr lang="es-MX" sz="1800" b="1" u="none">
            <a:latin typeface="Arial" pitchFamily="34" charset="0"/>
            <a:cs typeface="Arial" pitchFamily="34" charset="0"/>
          </a:endParaRPr>
        </a:p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Elaboró</a:t>
          </a:r>
        </a:p>
      </xdr:txBody>
    </xdr:sp>
    <xdr:clientData/>
  </xdr:twoCellAnchor>
  <xdr:twoCellAnchor>
    <xdr:from>
      <xdr:col>23</xdr:col>
      <xdr:colOff>1213681</xdr:colOff>
      <xdr:row>21</xdr:row>
      <xdr:rowOff>1019</xdr:rowOff>
    </xdr:from>
    <xdr:to>
      <xdr:col>27</xdr:col>
      <xdr:colOff>774914</xdr:colOff>
      <xdr:row>26</xdr:row>
      <xdr:rowOff>295602</xdr:rowOff>
    </xdr:to>
    <xdr:sp macro="" textlink="">
      <xdr:nvSpPr>
        <xdr:cNvPr id="4" name="138 CuadroTexto">
          <a:extLst>
            <a:ext uri="{FF2B5EF4-FFF2-40B4-BE49-F238E27FC236}">
              <a16:creationId xmlns:a16="http://schemas.microsoft.com/office/drawing/2014/main" id="{ACD74FE1-9D2B-724C-BB8D-EFB5642DFAAF}"/>
            </a:ext>
          </a:extLst>
        </xdr:cNvPr>
        <xdr:cNvSpPr txBox="1"/>
      </xdr:nvSpPr>
      <xdr:spPr>
        <a:xfrm>
          <a:off x="32112781" y="18289019"/>
          <a:ext cx="7333633" cy="176778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DRA. TANIA YANCI</a:t>
          </a:r>
          <a:r>
            <a:rPr lang="es-MX" sz="1800" b="1" baseline="0">
              <a:latin typeface="Arial" pitchFamily="34" charset="0"/>
              <a:cs typeface="Arial" pitchFamily="34" charset="0"/>
            </a:rPr>
            <a:t> MANRIQUE PASTOR.</a:t>
          </a:r>
        </a:p>
        <a:p>
          <a:pPr algn="ctr"/>
          <a:r>
            <a:rPr lang="es-MX" sz="1800" b="1" baseline="0">
              <a:latin typeface="Arial" pitchFamily="34" charset="0"/>
              <a:cs typeface="Arial" pitchFamily="34" charset="0"/>
            </a:rPr>
            <a:t>DIRECTORA GENERAL DE LA AVISPA MUSEO INTERACTIVO E.P.B.S.</a:t>
          </a:r>
        </a:p>
        <a:p>
          <a:pPr algn="ctr"/>
          <a:endParaRPr lang="es-MX" sz="1800" b="1">
            <a:latin typeface="Arial" pitchFamily="34" charset="0"/>
            <a:cs typeface="Arial" pitchFamily="34" charset="0"/>
          </a:endParaRPr>
        </a:p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Autorizó</a:t>
          </a:r>
        </a:p>
      </xdr:txBody>
    </xdr:sp>
    <xdr:clientData/>
  </xdr:twoCellAnchor>
  <xdr:twoCellAnchor>
    <xdr:from>
      <xdr:col>10</xdr:col>
      <xdr:colOff>1388777</xdr:colOff>
      <xdr:row>21</xdr:row>
      <xdr:rowOff>32924</xdr:rowOff>
    </xdr:from>
    <xdr:to>
      <xdr:col>21</xdr:col>
      <xdr:colOff>86102</xdr:colOff>
      <xdr:row>25</xdr:row>
      <xdr:rowOff>274727</xdr:rowOff>
    </xdr:to>
    <xdr:sp macro="" textlink="">
      <xdr:nvSpPr>
        <xdr:cNvPr id="5" name="136 CuadroTexto">
          <a:extLst>
            <a:ext uri="{FF2B5EF4-FFF2-40B4-BE49-F238E27FC236}">
              <a16:creationId xmlns:a16="http://schemas.microsoft.com/office/drawing/2014/main" id="{F5D001C3-E639-A648-93A9-AA44645B2F25}"/>
            </a:ext>
          </a:extLst>
        </xdr:cNvPr>
        <xdr:cNvSpPr txBox="1"/>
      </xdr:nvSpPr>
      <xdr:spPr>
        <a:xfrm>
          <a:off x="12806077" y="18320924"/>
          <a:ext cx="11130625" cy="133400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ING. ANA CELIA NUÑEZ CASARRUBIAS.</a:t>
          </a:r>
        </a:p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DIRECTORA DE ADMINISTRACIÓN,</a:t>
          </a:r>
          <a:r>
            <a:rPr lang="es-MX" sz="1800" b="1" baseline="0">
              <a:latin typeface="Arial" pitchFamily="34" charset="0"/>
              <a:cs typeface="Arial" pitchFamily="34" charset="0"/>
            </a:rPr>
            <a:t> FINANZAS Y ARCHIVO.</a:t>
          </a:r>
        </a:p>
        <a:p>
          <a:pPr algn="ctr"/>
          <a:endParaRPr lang="es-MX" sz="1800" b="1">
            <a:latin typeface="Arial" pitchFamily="34" charset="0"/>
            <a:cs typeface="Arial" pitchFamily="34" charset="0"/>
          </a:endParaRPr>
        </a:p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Revisó. </a:t>
          </a:r>
        </a:p>
      </xdr:txBody>
    </xdr:sp>
    <xdr:clientData/>
  </xdr:twoCellAnchor>
  <xdr:twoCellAnchor>
    <xdr:from>
      <xdr:col>35</xdr:col>
      <xdr:colOff>118777</xdr:colOff>
      <xdr:row>0</xdr:row>
      <xdr:rowOff>0</xdr:rowOff>
    </xdr:from>
    <xdr:to>
      <xdr:col>38</xdr:col>
      <xdr:colOff>812799</xdr:colOff>
      <xdr:row>1</xdr:row>
      <xdr:rowOff>244920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F1B80E5-B27F-5A40-9B45-07D1DC27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1277" y="0"/>
          <a:ext cx="4681822" cy="1311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176388</xdr:colOff>
      <xdr:row>0</xdr:row>
      <xdr:rowOff>82267</xdr:rowOff>
    </xdr:from>
    <xdr:to>
      <xdr:col>26</xdr:col>
      <xdr:colOff>207734</xdr:colOff>
      <xdr:row>4</xdr:row>
      <xdr:rowOff>18619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C52590A-AD91-5A4B-AD34-FB7A22D3A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277" y="82267"/>
          <a:ext cx="1953985" cy="633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377619</xdr:colOff>
      <xdr:row>4</xdr:row>
      <xdr:rowOff>83151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DA6A0F-63DA-3547-A58C-93A0CDFAE4B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900"/>
          <a:ext cx="2064179" cy="654651"/>
        </a:xfrm>
        <a:prstGeom prst="rect">
          <a:avLst/>
        </a:prstGeom>
        <a:noFill/>
      </xdr:spPr>
    </xdr:pic>
    <xdr:clientData/>
  </xdr:twoCellAnchor>
  <xdr:twoCellAnchor>
    <xdr:from>
      <xdr:col>19</xdr:col>
      <xdr:colOff>176388</xdr:colOff>
      <xdr:row>0</xdr:row>
      <xdr:rowOff>82267</xdr:rowOff>
    </xdr:from>
    <xdr:to>
      <xdr:col>26</xdr:col>
      <xdr:colOff>207734</xdr:colOff>
      <xdr:row>4</xdr:row>
      <xdr:rowOff>18619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1C6EB70-E797-6E44-A766-7C9EEB1A1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6288" y="82267"/>
          <a:ext cx="1936346" cy="634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9319</xdr:colOff>
      <xdr:row>4</xdr:row>
      <xdr:rowOff>83151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32EDE5-5355-024C-AE0A-151ABB325B6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900"/>
          <a:ext cx="2066719" cy="692751"/>
        </a:xfrm>
        <a:prstGeom prst="rect">
          <a:avLst/>
        </a:prstGeom>
        <a:noFill/>
      </xdr:spPr>
    </xdr:pic>
    <xdr:clientData/>
  </xdr:twoCellAnchor>
  <xdr:twoCellAnchor>
    <xdr:from>
      <xdr:col>18</xdr:col>
      <xdr:colOff>176388</xdr:colOff>
      <xdr:row>0</xdr:row>
      <xdr:rowOff>82267</xdr:rowOff>
    </xdr:from>
    <xdr:to>
      <xdr:col>25</xdr:col>
      <xdr:colOff>207734</xdr:colOff>
      <xdr:row>4</xdr:row>
      <xdr:rowOff>18619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A59461-14DD-824A-A3CA-5588B2DB4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6388" y="82267"/>
          <a:ext cx="1936346" cy="634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110919</xdr:colOff>
      <xdr:row>4</xdr:row>
      <xdr:rowOff>83151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8F0CCC-2BCB-1542-844E-45F115213EF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900"/>
          <a:ext cx="2066719" cy="692751"/>
        </a:xfrm>
        <a:prstGeom prst="rect">
          <a:avLst/>
        </a:prstGeom>
        <a:noFill/>
      </xdr:spPr>
    </xdr:pic>
    <xdr:clientData/>
  </xdr:twoCellAnchor>
  <xdr:twoCellAnchor>
    <xdr:from>
      <xdr:col>18</xdr:col>
      <xdr:colOff>176388</xdr:colOff>
      <xdr:row>0</xdr:row>
      <xdr:rowOff>82267</xdr:rowOff>
    </xdr:from>
    <xdr:to>
      <xdr:col>25</xdr:col>
      <xdr:colOff>207734</xdr:colOff>
      <xdr:row>4</xdr:row>
      <xdr:rowOff>18619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443974-EB58-5E47-B377-723BEA60F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9988" y="82267"/>
          <a:ext cx="1606146" cy="634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98219</xdr:colOff>
      <xdr:row>4</xdr:row>
      <xdr:rowOff>83151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3C7B24-D6A7-5D4C-86E6-6A4136E0D65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900"/>
          <a:ext cx="2066719" cy="692751"/>
        </a:xfrm>
        <a:prstGeom prst="rect">
          <a:avLst/>
        </a:prstGeom>
        <a:noFill/>
      </xdr:spPr>
    </xdr:pic>
    <xdr:clientData/>
  </xdr:twoCellAnchor>
  <xdr:twoCellAnchor>
    <xdr:from>
      <xdr:col>18</xdr:col>
      <xdr:colOff>176388</xdr:colOff>
      <xdr:row>0</xdr:row>
      <xdr:rowOff>82267</xdr:rowOff>
    </xdr:from>
    <xdr:to>
      <xdr:col>25</xdr:col>
      <xdr:colOff>207734</xdr:colOff>
      <xdr:row>4</xdr:row>
      <xdr:rowOff>18619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3D4D57A-79C7-D243-B63D-C4EFCF375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2888" y="82267"/>
          <a:ext cx="1606146" cy="634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129969</xdr:colOff>
      <xdr:row>5</xdr:row>
      <xdr:rowOff>1216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CA454D-25EE-9240-97F1-38352ED7A24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900"/>
          <a:ext cx="2066719" cy="692751"/>
        </a:xfrm>
        <a:prstGeom prst="rect">
          <a:avLst/>
        </a:prstGeom>
        <a:noFill/>
      </xdr:spPr>
    </xdr:pic>
    <xdr:clientData/>
  </xdr:twoCellAnchor>
  <xdr:twoCellAnchor>
    <xdr:from>
      <xdr:col>18</xdr:col>
      <xdr:colOff>176388</xdr:colOff>
      <xdr:row>0</xdr:row>
      <xdr:rowOff>82267</xdr:rowOff>
    </xdr:from>
    <xdr:to>
      <xdr:col>25</xdr:col>
      <xdr:colOff>207734</xdr:colOff>
      <xdr:row>4</xdr:row>
      <xdr:rowOff>18619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4CA1FF9-C88B-A746-9121-588937DB7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1588" y="82267"/>
          <a:ext cx="1606146" cy="634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9</xdr:col>
      <xdr:colOff>98219</xdr:colOff>
      <xdr:row>4</xdr:row>
      <xdr:rowOff>83151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0C164F-74CA-4C4B-90F2-D5134DEBA98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900"/>
          <a:ext cx="2066719" cy="692751"/>
        </a:xfrm>
        <a:prstGeom prst="rect">
          <a:avLst/>
        </a:prstGeom>
        <a:noFill/>
      </xdr:spPr>
    </xdr:pic>
    <xdr:clientData/>
  </xdr:twoCellAnchor>
  <xdr:twoCellAnchor>
    <xdr:from>
      <xdr:col>20</xdr:col>
      <xdr:colOff>176388</xdr:colOff>
      <xdr:row>0</xdr:row>
      <xdr:rowOff>82267</xdr:rowOff>
    </xdr:from>
    <xdr:to>
      <xdr:col>27</xdr:col>
      <xdr:colOff>207734</xdr:colOff>
      <xdr:row>4</xdr:row>
      <xdr:rowOff>18619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B50FD2B-3349-5E4C-979D-7ADA1742D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1588" y="82267"/>
          <a:ext cx="1606146" cy="634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54624</xdr:colOff>
      <xdr:row>2</xdr:row>
      <xdr:rowOff>40968</xdr:rowOff>
    </xdr:from>
    <xdr:to>
      <xdr:col>4</xdr:col>
      <xdr:colOff>775110</xdr:colOff>
      <xdr:row>6</xdr:row>
      <xdr:rowOff>119080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D40603BB-11C6-4E4D-9EF6-B87B8EE7D0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24" y="421968"/>
          <a:ext cx="3375332" cy="840112"/>
        </a:xfrm>
        <a:prstGeom prst="rect">
          <a:avLst/>
        </a:prstGeom>
      </xdr:spPr>
    </xdr:pic>
    <xdr:clientData/>
  </xdr:twoCellAnchor>
  <xdr:twoCellAnchor>
    <xdr:from>
      <xdr:col>16</xdr:col>
      <xdr:colOff>122902</xdr:colOff>
      <xdr:row>1</xdr:row>
      <xdr:rowOff>133691</xdr:rowOff>
    </xdr:from>
    <xdr:to>
      <xdr:col>18</xdr:col>
      <xdr:colOff>965199</xdr:colOff>
      <xdr:row>5</xdr:row>
      <xdr:rowOff>202344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E00246-F669-654F-A515-D4474B449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9246" y="311218"/>
          <a:ext cx="3368641" cy="888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54624</xdr:colOff>
      <xdr:row>2</xdr:row>
      <xdr:rowOff>40968</xdr:rowOff>
    </xdr:from>
    <xdr:to>
      <xdr:col>5</xdr:col>
      <xdr:colOff>13656</xdr:colOff>
      <xdr:row>6</xdr:row>
      <xdr:rowOff>68280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99F48B68-7CAF-BA45-A2B0-3750E40082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764" y="423334"/>
          <a:ext cx="3359354" cy="846666"/>
        </a:xfrm>
        <a:prstGeom prst="rect">
          <a:avLst/>
        </a:prstGeom>
      </xdr:spPr>
    </xdr:pic>
    <xdr:clientData/>
  </xdr:twoCellAnchor>
  <xdr:twoCellAnchor>
    <xdr:from>
      <xdr:col>15</xdr:col>
      <xdr:colOff>1181236</xdr:colOff>
      <xdr:row>1</xdr:row>
      <xdr:rowOff>133691</xdr:rowOff>
    </xdr:from>
    <xdr:to>
      <xdr:col>18</xdr:col>
      <xdr:colOff>965200</xdr:colOff>
      <xdr:row>6</xdr:row>
      <xdr:rowOff>139700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6D4D99-2C9B-6447-B4BA-39BEDF68C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1036" y="311491"/>
          <a:ext cx="2857364" cy="1022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transparencia.guerrero.gob.mx/transparencia/nuevos-proyectos-ied/" TargetMode="External"/><Relationship Id="rId1" Type="http://schemas.openxmlformats.org/officeDocument/2006/relationships/hyperlink" Target="https://transparencia.guerrero.gob.mx/transparencia/nuevos-proyectos-ied/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transparencia.guerrero.gob.mx/transparencia/nuevos-proyectos-ied/" TargetMode="External"/><Relationship Id="rId1" Type="http://schemas.openxmlformats.org/officeDocument/2006/relationships/hyperlink" Target="https://transparencia.guerrero.gob.mx/transparencia/nuevos-proyectos-ied/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transparencia/nuevos-proyectos-ied/" TargetMode="External"/><Relationship Id="rId2" Type="http://schemas.openxmlformats.org/officeDocument/2006/relationships/hyperlink" Target="https://transparencia.guerrero.gob.mx/transparencia/nuevos-proyectos-ied/" TargetMode="External"/><Relationship Id="rId1" Type="http://schemas.openxmlformats.org/officeDocument/2006/relationships/hyperlink" Target="mailto:laavispa@guerrero.gob.mx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transparencia/nuevos-proyectos-ied/" TargetMode="External"/><Relationship Id="rId2" Type="http://schemas.openxmlformats.org/officeDocument/2006/relationships/hyperlink" Target="https://transparencia.guerrero.gob.mx/transparencia/nuevos-proyectos-ied/" TargetMode="External"/><Relationship Id="rId1" Type="http://schemas.openxmlformats.org/officeDocument/2006/relationships/hyperlink" Target="mailto:laavispa@guerrero.gob.mx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transparencia/nuevos-proyectos-ied/" TargetMode="External"/><Relationship Id="rId2" Type="http://schemas.openxmlformats.org/officeDocument/2006/relationships/hyperlink" Target="https://transparencia.guerrero.gob.mx/transparencia/nuevos-proyectos-ied/" TargetMode="External"/><Relationship Id="rId1" Type="http://schemas.openxmlformats.org/officeDocument/2006/relationships/hyperlink" Target="mailto:laavispa@guerrero.gob.mx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transparencia/nuevos-proyectos-ied/" TargetMode="External"/><Relationship Id="rId2" Type="http://schemas.openxmlformats.org/officeDocument/2006/relationships/hyperlink" Target="https://transparencia.guerrero.gob.mx/transparencia/nuevos-proyectos-ied/" TargetMode="External"/><Relationship Id="rId1" Type="http://schemas.openxmlformats.org/officeDocument/2006/relationships/hyperlink" Target="mailto:laavispa@guerrero.gob.mx" TargetMode="External"/><Relationship Id="rId5" Type="http://schemas.openxmlformats.org/officeDocument/2006/relationships/drawing" Target="../drawings/drawing9.xm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transparencia/nuevos-proyectos-ied/" TargetMode="External"/><Relationship Id="rId2" Type="http://schemas.openxmlformats.org/officeDocument/2006/relationships/hyperlink" Target="https://transparencia.guerrero.gob.mx/transparencia/nuevos-proyectos-ied/" TargetMode="External"/><Relationship Id="rId1" Type="http://schemas.openxmlformats.org/officeDocument/2006/relationships/hyperlink" Target="mailto:laavispa@guerrero.gob.mx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transparencia/nuevos-proyectos-ied/" TargetMode="External"/><Relationship Id="rId2" Type="http://schemas.openxmlformats.org/officeDocument/2006/relationships/hyperlink" Target="https://transparencia.guerrero.gob.mx/transparencia/nuevos-proyectos-ied/" TargetMode="External"/><Relationship Id="rId1" Type="http://schemas.openxmlformats.org/officeDocument/2006/relationships/hyperlink" Target="mailto:laavispa@guerrero.gob.mx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transparencia/nuevos-proyectos-ied/" TargetMode="External"/><Relationship Id="rId2" Type="http://schemas.openxmlformats.org/officeDocument/2006/relationships/hyperlink" Target="https://transparencia.guerrero.gob.mx/transparencia/nuevos-proyectos-ied/" TargetMode="External"/><Relationship Id="rId1" Type="http://schemas.openxmlformats.org/officeDocument/2006/relationships/hyperlink" Target="mailto:laavispa@guerrero.gob.mx" TargetMode="External"/><Relationship Id="rId5" Type="http://schemas.openxmlformats.org/officeDocument/2006/relationships/drawing" Target="../drawings/drawing12.xml"/><Relationship Id="rId4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0000"/>
    <pageSetUpPr fitToPage="1"/>
  </sheetPr>
  <dimension ref="A7:F18"/>
  <sheetViews>
    <sheetView zoomScale="80" zoomScaleNormal="80" workbookViewId="0">
      <selection activeCell="D7" sqref="D7:F7"/>
    </sheetView>
  </sheetViews>
  <sheetFormatPr baseColWidth="10" defaultRowHeight="15"/>
  <cols>
    <col min="1" max="1" width="26.5" customWidth="1"/>
    <col min="2" max="2" width="58.33203125" customWidth="1"/>
    <col min="3" max="3" width="3.33203125" customWidth="1"/>
    <col min="4" max="4" width="58.33203125" customWidth="1"/>
    <col min="5" max="5" width="2" customWidth="1"/>
    <col min="6" max="6" width="58.33203125" customWidth="1"/>
    <col min="7" max="7" width="1.83203125" customWidth="1"/>
  </cols>
  <sheetData>
    <row r="7" spans="1:6" ht="21">
      <c r="A7" s="42"/>
      <c r="B7" s="148" t="s">
        <v>831</v>
      </c>
      <c r="D7" s="286" t="s">
        <v>1100</v>
      </c>
      <c r="E7" s="286"/>
      <c r="F7" s="286"/>
    </row>
    <row r="8" spans="1:6" ht="25.5" customHeight="1" thickBot="1"/>
    <row r="9" spans="1:6" ht="84" customHeight="1" thickBot="1">
      <c r="B9" s="211" t="s">
        <v>934</v>
      </c>
      <c r="C9" s="212"/>
      <c r="D9" s="213" t="s">
        <v>935</v>
      </c>
      <c r="E9" s="212"/>
      <c r="F9" s="211" t="s">
        <v>944</v>
      </c>
    </row>
    <row r="10" spans="1:6" ht="19" thickBot="1">
      <c r="B10" s="212"/>
      <c r="C10" s="212"/>
      <c r="D10" s="212"/>
      <c r="E10" s="212"/>
      <c r="F10" s="212"/>
    </row>
    <row r="11" spans="1:6" ht="84" customHeight="1" thickBot="1">
      <c r="B11" s="211" t="s">
        <v>932</v>
      </c>
      <c r="C11" s="212"/>
      <c r="D11" s="211" t="s">
        <v>933</v>
      </c>
      <c r="E11" s="212"/>
      <c r="F11" s="211" t="s">
        <v>1083</v>
      </c>
    </row>
    <row r="12" spans="1:6" ht="80.25" customHeight="1" thickBot="1">
      <c r="B12" s="212"/>
      <c r="C12" s="212"/>
      <c r="D12" s="212"/>
      <c r="E12" s="212"/>
      <c r="F12" s="212"/>
    </row>
    <row r="13" spans="1:6" ht="84" customHeight="1" thickBot="1">
      <c r="B13" s="212"/>
      <c r="C13" s="212"/>
      <c r="D13" s="247" t="s">
        <v>988</v>
      </c>
      <c r="E13" s="212"/>
      <c r="F13" s="212"/>
    </row>
    <row r="14" spans="1:6" ht="80.25" customHeight="1" thickBot="1">
      <c r="B14" s="212"/>
      <c r="C14" s="212"/>
      <c r="D14" s="212"/>
      <c r="E14" s="212"/>
      <c r="F14" s="212"/>
    </row>
    <row r="15" spans="1:6" ht="84" customHeight="1" thickBot="1">
      <c r="B15" s="213" t="s">
        <v>1085</v>
      </c>
      <c r="C15" s="212"/>
      <c r="D15" s="213" t="s">
        <v>930</v>
      </c>
      <c r="E15" s="212"/>
      <c r="F15" s="213" t="s">
        <v>940</v>
      </c>
    </row>
    <row r="16" spans="1:6" ht="19" thickBot="1">
      <c r="B16" s="212"/>
      <c r="C16" s="212"/>
      <c r="D16" s="212"/>
      <c r="E16" s="212"/>
      <c r="F16" s="212"/>
    </row>
    <row r="17" spans="2:6" ht="84" customHeight="1" thickBot="1">
      <c r="B17" s="211" t="s">
        <v>931</v>
      </c>
      <c r="C17" s="212"/>
      <c r="D17" s="246" t="s">
        <v>1071</v>
      </c>
      <c r="E17" s="212"/>
      <c r="F17" s="213" t="s">
        <v>1084</v>
      </c>
    </row>
    <row r="18" spans="2:6" ht="30" customHeight="1"/>
  </sheetData>
  <mergeCells count="1">
    <mergeCell ref="D7:F7"/>
  </mergeCell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C0000"/>
    <pageSetUpPr fitToPage="1"/>
  </sheetPr>
  <dimension ref="A8:F18"/>
  <sheetViews>
    <sheetView topLeftCell="A4" zoomScale="91" workbookViewId="0">
      <selection activeCell="D8" sqref="D8:F8"/>
    </sheetView>
  </sheetViews>
  <sheetFormatPr baseColWidth="10" defaultRowHeight="15"/>
  <cols>
    <col min="1" max="1" width="30.1640625" customWidth="1"/>
    <col min="2" max="2" width="58.33203125" customWidth="1"/>
    <col min="3" max="3" width="3.33203125" customWidth="1"/>
    <col min="4" max="4" width="58.33203125" customWidth="1"/>
    <col min="5" max="5" width="2" customWidth="1"/>
    <col min="6" max="6" width="58.33203125" customWidth="1"/>
    <col min="7" max="7" width="1.83203125" customWidth="1"/>
  </cols>
  <sheetData>
    <row r="8" spans="1:6" ht="21">
      <c r="A8" s="42"/>
      <c r="B8" s="148" t="s">
        <v>832</v>
      </c>
      <c r="D8" s="286" t="s">
        <v>1100</v>
      </c>
      <c r="E8" s="286"/>
      <c r="F8" s="286"/>
    </row>
    <row r="9" spans="1:6" ht="25.5" customHeight="1" thickBot="1"/>
    <row r="10" spans="1:6" ht="84" customHeight="1" thickBot="1">
      <c r="B10" s="211" t="s">
        <v>941</v>
      </c>
      <c r="C10" s="214"/>
      <c r="D10" s="213" t="s">
        <v>942</v>
      </c>
      <c r="E10" s="212"/>
      <c r="F10" s="211" t="s">
        <v>943</v>
      </c>
    </row>
    <row r="11" spans="1:6" ht="19" thickBot="1">
      <c r="B11" s="214"/>
      <c r="C11" s="214"/>
      <c r="D11" s="212"/>
      <c r="E11" s="212"/>
      <c r="F11" s="212"/>
    </row>
    <row r="12" spans="1:6" ht="84" customHeight="1" thickBot="1">
      <c r="B12" s="211" t="s">
        <v>945</v>
      </c>
      <c r="C12" s="214"/>
      <c r="D12" s="211" t="s">
        <v>989</v>
      </c>
      <c r="E12" s="212"/>
      <c r="F12" s="211" t="s">
        <v>946</v>
      </c>
    </row>
    <row r="13" spans="1:6" ht="80.25" customHeight="1" thickBot="1">
      <c r="B13" s="215"/>
      <c r="C13" s="215"/>
      <c r="D13" s="215"/>
      <c r="E13" s="215"/>
      <c r="F13" s="215"/>
    </row>
    <row r="14" spans="1:6" ht="84" customHeight="1" thickBot="1">
      <c r="B14" s="216"/>
      <c r="C14" s="216"/>
      <c r="D14" s="217" t="s">
        <v>936</v>
      </c>
      <c r="E14" s="216"/>
      <c r="F14" s="216"/>
    </row>
    <row r="15" spans="1:6" ht="80.25" customHeight="1" thickBot="1">
      <c r="B15" s="216"/>
      <c r="C15" s="216"/>
      <c r="D15" s="216"/>
      <c r="E15" s="216"/>
      <c r="F15" s="216"/>
    </row>
    <row r="16" spans="1:6" ht="84" customHeight="1" thickBot="1">
      <c r="B16" s="213" t="s">
        <v>1086</v>
      </c>
      <c r="C16" s="212"/>
      <c r="D16" s="213" t="s">
        <v>938</v>
      </c>
      <c r="E16" s="212"/>
      <c r="F16" s="213" t="s">
        <v>939</v>
      </c>
    </row>
    <row r="17" spans="2:6" ht="19" thickBot="1">
      <c r="B17" s="212"/>
      <c r="C17" s="212"/>
      <c r="D17" s="212"/>
      <c r="E17" s="212"/>
      <c r="F17" s="212"/>
    </row>
    <row r="18" spans="2:6" ht="84" customHeight="1" thickBot="1">
      <c r="B18" s="211" t="s">
        <v>937</v>
      </c>
      <c r="C18" s="212"/>
      <c r="D18" s="247" t="s">
        <v>1072</v>
      </c>
      <c r="E18" s="212"/>
      <c r="F18" s="213" t="s">
        <v>1087</v>
      </c>
    </row>
  </sheetData>
  <mergeCells count="1">
    <mergeCell ref="D8:F8"/>
  </mergeCells>
  <printOptions horizontalCentered="1"/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C0000"/>
    <pageSetUpPr fitToPage="1"/>
  </sheetPr>
  <dimension ref="B7:F30"/>
  <sheetViews>
    <sheetView workbookViewId="0">
      <selection activeCell="D6" sqref="D6"/>
    </sheetView>
  </sheetViews>
  <sheetFormatPr baseColWidth="10" defaultRowHeight="15"/>
  <cols>
    <col min="2" max="2" width="13.83203125" customWidth="1"/>
    <col min="3" max="3" width="3.5" customWidth="1"/>
    <col min="4" max="4" width="50.83203125" customWidth="1"/>
    <col min="5" max="6" width="29" customWidth="1"/>
  </cols>
  <sheetData>
    <row r="7" spans="2:6" s="43" customFormat="1">
      <c r="C7" s="43" t="s">
        <v>833</v>
      </c>
      <c r="F7" s="43" t="s">
        <v>1099</v>
      </c>
    </row>
    <row r="8" spans="2:6" s="43" customFormat="1" ht="16" thickBot="1"/>
    <row r="9" spans="2:6" s="43" customFormat="1" ht="22" thickBot="1">
      <c r="B9" s="235" t="s">
        <v>834</v>
      </c>
      <c r="C9" s="305" t="s">
        <v>835</v>
      </c>
      <c r="D9" s="306"/>
      <c r="E9" s="306"/>
      <c r="F9" s="307"/>
    </row>
    <row r="10" spans="2:6" s="43" customFormat="1" ht="16" thickBot="1">
      <c r="B10" s="44"/>
      <c r="C10" s="44"/>
      <c r="D10" s="44"/>
      <c r="E10" s="44"/>
    </row>
    <row r="11" spans="2:6" s="43" customFormat="1" ht="17">
      <c r="B11" s="308" t="s">
        <v>836</v>
      </c>
      <c r="C11" s="311" t="s">
        <v>837</v>
      </c>
      <c r="D11" s="312"/>
      <c r="E11" s="236" t="s">
        <v>838</v>
      </c>
      <c r="F11" s="237" t="s">
        <v>839</v>
      </c>
    </row>
    <row r="12" spans="2:6" s="43" customFormat="1" ht="70.5" customHeight="1">
      <c r="B12" s="309"/>
      <c r="C12" s="218"/>
      <c r="D12" s="313" t="s">
        <v>1073</v>
      </c>
      <c r="E12" s="302" t="s">
        <v>986</v>
      </c>
      <c r="F12" s="313" t="s">
        <v>985</v>
      </c>
    </row>
    <row r="13" spans="2:6" s="43" customFormat="1" ht="88" customHeight="1" thickBot="1">
      <c r="B13" s="310"/>
      <c r="C13" s="220"/>
      <c r="D13" s="314"/>
      <c r="E13" s="303"/>
      <c r="F13" s="314"/>
    </row>
    <row r="14" spans="2:6" s="43" customFormat="1" ht="17" customHeight="1" thickBot="1">
      <c r="C14" s="218"/>
      <c r="D14" s="218"/>
      <c r="E14" s="221"/>
      <c r="F14" s="221"/>
    </row>
    <row r="15" spans="2:6" s="43" customFormat="1" ht="18">
      <c r="B15" s="308" t="s">
        <v>840</v>
      </c>
      <c r="C15" s="300" t="s">
        <v>841</v>
      </c>
      <c r="D15" s="301"/>
      <c r="E15" s="222" t="s">
        <v>923</v>
      </c>
      <c r="F15" s="223" t="s">
        <v>842</v>
      </c>
    </row>
    <row r="16" spans="2:6" s="43" customFormat="1" ht="158" customHeight="1">
      <c r="B16" s="309"/>
      <c r="C16" s="218"/>
      <c r="D16" s="313" t="s">
        <v>1095</v>
      </c>
      <c r="E16" s="302" t="s">
        <v>1094</v>
      </c>
      <c r="F16" s="313" t="s">
        <v>984</v>
      </c>
    </row>
    <row r="17" spans="2:6" s="43" customFormat="1" ht="19" thickBot="1">
      <c r="B17" s="310"/>
      <c r="C17" s="220"/>
      <c r="D17" s="314"/>
      <c r="E17" s="303"/>
      <c r="F17" s="314"/>
    </row>
    <row r="18" spans="2:6" s="43" customFormat="1" ht="19" thickBot="1">
      <c r="C18" s="218"/>
      <c r="D18" s="218"/>
      <c r="E18" s="218"/>
      <c r="F18" s="218"/>
    </row>
    <row r="19" spans="2:6" s="43" customFormat="1" ht="18">
      <c r="B19" s="298" t="s">
        <v>843</v>
      </c>
      <c r="C19" s="300" t="s">
        <v>844</v>
      </c>
      <c r="D19" s="301"/>
      <c r="E19" s="301" t="s">
        <v>845</v>
      </c>
      <c r="F19" s="304"/>
    </row>
    <row r="20" spans="2:6" s="43" customFormat="1" ht="90.75" customHeight="1" thickBot="1">
      <c r="B20" s="299"/>
      <c r="C20" s="224" t="s">
        <v>846</v>
      </c>
      <c r="D20" s="219" t="s">
        <v>952</v>
      </c>
      <c r="E20" s="302" t="s">
        <v>1090</v>
      </c>
      <c r="F20" s="303"/>
    </row>
    <row r="21" spans="2:6" s="43" customFormat="1" ht="20" thickTop="1" thickBot="1">
      <c r="B21" s="204"/>
      <c r="C21" s="218"/>
      <c r="D21" s="218"/>
      <c r="E21" s="218"/>
      <c r="F21" s="218"/>
    </row>
    <row r="22" spans="2:6" s="43" customFormat="1" ht="19" thickTop="1">
      <c r="B22" s="290" t="s">
        <v>848</v>
      </c>
      <c r="C22" s="225" t="s">
        <v>846</v>
      </c>
      <c r="D22" s="225"/>
      <c r="E22" s="225"/>
      <c r="F22" s="226"/>
    </row>
    <row r="23" spans="2:6" s="43" customFormat="1" ht="76" customHeight="1" thickBot="1">
      <c r="B23" s="291"/>
      <c r="C23" s="293" t="s">
        <v>1091</v>
      </c>
      <c r="D23" s="293"/>
      <c r="E23" s="293"/>
      <c r="F23" s="294"/>
    </row>
    <row r="24" spans="2:6" s="43" customFormat="1" ht="19" thickBot="1">
      <c r="B24" s="291"/>
      <c r="C24" s="227" t="s">
        <v>847</v>
      </c>
      <c r="D24" s="227"/>
      <c r="E24" s="227"/>
      <c r="F24" s="228"/>
    </row>
    <row r="25" spans="2:6" s="43" customFormat="1" ht="76" customHeight="1" thickBot="1">
      <c r="B25" s="291"/>
      <c r="C25" s="295" t="s">
        <v>1088</v>
      </c>
      <c r="D25" s="296"/>
      <c r="E25" s="296"/>
      <c r="F25" s="297"/>
    </row>
    <row r="26" spans="2:6" ht="13" customHeight="1" thickBot="1">
      <c r="B26" s="291"/>
      <c r="C26" s="229" t="s">
        <v>981</v>
      </c>
      <c r="D26" s="227"/>
      <c r="E26" s="227"/>
      <c r="F26" s="228"/>
    </row>
    <row r="27" spans="2:6" ht="80" customHeight="1" thickBot="1">
      <c r="B27" s="291"/>
      <c r="C27" s="296" t="s">
        <v>956</v>
      </c>
      <c r="D27" s="296"/>
      <c r="E27" s="296"/>
      <c r="F27" s="297"/>
    </row>
    <row r="28" spans="2:6" ht="21" customHeight="1" thickBot="1">
      <c r="B28" s="291"/>
      <c r="C28" s="205" t="s">
        <v>982</v>
      </c>
      <c r="D28" s="205"/>
      <c r="E28" s="205"/>
      <c r="F28" s="205"/>
    </row>
    <row r="29" spans="2:6" ht="75" customHeight="1" thickBot="1">
      <c r="B29" s="292"/>
      <c r="C29" s="287" t="s">
        <v>1092</v>
      </c>
      <c r="D29" s="288"/>
      <c r="E29" s="288"/>
      <c r="F29" s="289"/>
    </row>
    <row r="30" spans="2:6" ht="16" thickTop="1"/>
  </sheetData>
  <mergeCells count="20">
    <mergeCell ref="C9:F9"/>
    <mergeCell ref="B11:B13"/>
    <mergeCell ref="C11:D11"/>
    <mergeCell ref="B15:B17"/>
    <mergeCell ref="C15:D15"/>
    <mergeCell ref="D12:D13"/>
    <mergeCell ref="E12:E13"/>
    <mergeCell ref="F12:F13"/>
    <mergeCell ref="D16:D17"/>
    <mergeCell ref="E16:E17"/>
    <mergeCell ref="F16:F17"/>
    <mergeCell ref="C29:F29"/>
    <mergeCell ref="B22:B29"/>
    <mergeCell ref="C23:F23"/>
    <mergeCell ref="C25:F25"/>
    <mergeCell ref="B19:B20"/>
    <mergeCell ref="C19:D19"/>
    <mergeCell ref="E20:F20"/>
    <mergeCell ref="E19:F19"/>
    <mergeCell ref="C27:F27"/>
  </mergeCells>
  <pageMargins left="0.70866141732283472" right="0.70866141732283472" top="0.74803149606299213" bottom="0.74803149606299213" header="0.31496062992125984" footer="0.31496062992125984"/>
  <pageSetup scale="6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C0000"/>
    <pageSetUpPr fitToPage="1"/>
  </sheetPr>
  <dimension ref="B7:F22"/>
  <sheetViews>
    <sheetView workbookViewId="0">
      <selection activeCell="F10" sqref="F10"/>
    </sheetView>
  </sheetViews>
  <sheetFormatPr baseColWidth="10" defaultRowHeight="15"/>
  <cols>
    <col min="2" max="2" width="22.1640625" customWidth="1"/>
    <col min="3" max="3" width="68.6640625" bestFit="1" customWidth="1"/>
    <col min="4" max="5" width="25.1640625" customWidth="1"/>
    <col min="6" max="6" width="31.33203125" customWidth="1"/>
  </cols>
  <sheetData>
    <row r="7" spans="2:6" ht="19">
      <c r="C7" s="170" t="s">
        <v>853</v>
      </c>
      <c r="E7" s="318" t="s">
        <v>1098</v>
      </c>
      <c r="F7" s="318"/>
    </row>
    <row r="8" spans="2:6" ht="21">
      <c r="B8" s="206" t="s">
        <v>854</v>
      </c>
      <c r="C8" s="207">
        <v>1</v>
      </c>
      <c r="D8" s="146"/>
      <c r="E8" s="146"/>
      <c r="F8" s="146"/>
    </row>
    <row r="9" spans="2:6" ht="21">
      <c r="B9" s="206" t="s">
        <v>855</v>
      </c>
      <c r="C9" s="207">
        <v>1.8</v>
      </c>
      <c r="D9" s="146"/>
      <c r="E9" s="146"/>
      <c r="F9" s="146"/>
    </row>
    <row r="10" spans="2:6" ht="21">
      <c r="B10" s="206" t="s">
        <v>856</v>
      </c>
      <c r="C10" s="207" t="s">
        <v>949</v>
      </c>
      <c r="D10" s="146"/>
      <c r="E10" s="146"/>
      <c r="F10" s="146"/>
    </row>
    <row r="11" spans="2:6" ht="21">
      <c r="B11" s="206" t="s">
        <v>857</v>
      </c>
      <c r="C11" s="207" t="s">
        <v>950</v>
      </c>
      <c r="D11" s="146"/>
      <c r="E11" s="146"/>
      <c r="F11" s="146"/>
    </row>
    <row r="12" spans="2:6" ht="22" thickBot="1">
      <c r="B12" s="146"/>
      <c r="C12" s="146"/>
      <c r="D12" s="146"/>
      <c r="E12" s="146"/>
      <c r="F12" s="146"/>
    </row>
    <row r="13" spans="2:6" ht="28.5" customHeight="1" thickBot="1">
      <c r="B13" s="208"/>
      <c r="C13" s="319" t="s">
        <v>858</v>
      </c>
      <c r="D13" s="320"/>
      <c r="E13" s="320"/>
      <c r="F13" s="321"/>
    </row>
    <row r="14" spans="2:6" ht="21">
      <c r="B14" s="209"/>
      <c r="C14" s="322" t="s">
        <v>835</v>
      </c>
      <c r="D14" s="322" t="s">
        <v>859</v>
      </c>
      <c r="E14" s="322" t="s">
        <v>860</v>
      </c>
      <c r="F14" s="324" t="s">
        <v>861</v>
      </c>
    </row>
    <row r="15" spans="2:6" ht="22" thickBot="1">
      <c r="B15" s="210"/>
      <c r="C15" s="323"/>
      <c r="D15" s="323"/>
      <c r="E15" s="323"/>
      <c r="F15" s="325"/>
    </row>
    <row r="16" spans="2:6" ht="117" customHeight="1">
      <c r="B16" s="201" t="s">
        <v>836</v>
      </c>
      <c r="C16" s="199" t="s">
        <v>1073</v>
      </c>
      <c r="D16" s="174" t="s">
        <v>966</v>
      </c>
      <c r="E16" s="248" t="s">
        <v>1074</v>
      </c>
      <c r="F16" s="194" t="s">
        <v>987</v>
      </c>
    </row>
    <row r="17" spans="2:6" ht="117" customHeight="1">
      <c r="B17" s="202" t="s">
        <v>862</v>
      </c>
      <c r="C17" s="200" t="s">
        <v>1095</v>
      </c>
      <c r="D17" s="174" t="s">
        <v>972</v>
      </c>
      <c r="E17" s="248" t="s">
        <v>1074</v>
      </c>
      <c r="F17" s="194" t="s">
        <v>975</v>
      </c>
    </row>
    <row r="18" spans="2:6" ht="117" customHeight="1">
      <c r="B18" s="203" t="s">
        <v>863</v>
      </c>
      <c r="C18" s="198" t="s">
        <v>952</v>
      </c>
      <c r="D18" s="178" t="s">
        <v>953</v>
      </c>
      <c r="E18" s="248" t="s">
        <v>1074</v>
      </c>
      <c r="F18" s="176" t="s">
        <v>976</v>
      </c>
    </row>
    <row r="19" spans="2:6" ht="117" customHeight="1">
      <c r="B19" s="315" t="s">
        <v>864</v>
      </c>
      <c r="C19" s="182" t="s">
        <v>954</v>
      </c>
      <c r="D19" s="186" t="s">
        <v>1035</v>
      </c>
      <c r="E19" s="248" t="s">
        <v>1074</v>
      </c>
      <c r="F19" s="183" t="s">
        <v>977</v>
      </c>
    </row>
    <row r="20" spans="2:6" ht="121" customHeight="1">
      <c r="B20" s="316"/>
      <c r="C20" s="182" t="s">
        <v>955</v>
      </c>
      <c r="D20" s="186" t="s">
        <v>1031</v>
      </c>
      <c r="E20" s="248" t="s">
        <v>1074</v>
      </c>
      <c r="F20" s="183" t="s">
        <v>978</v>
      </c>
    </row>
    <row r="21" spans="2:6" ht="95" customHeight="1">
      <c r="B21" s="316"/>
      <c r="C21" s="182" t="s">
        <v>956</v>
      </c>
      <c r="D21" s="185" t="s">
        <v>958</v>
      </c>
      <c r="E21" s="248" t="s">
        <v>1074</v>
      </c>
      <c r="F21" s="183" t="s">
        <v>979</v>
      </c>
    </row>
    <row r="22" spans="2:6" ht="120" customHeight="1" thickBot="1">
      <c r="B22" s="317"/>
      <c r="C22" s="190" t="s">
        <v>957</v>
      </c>
      <c r="D22" s="185" t="s">
        <v>960</v>
      </c>
      <c r="E22" s="248" t="s">
        <v>1074</v>
      </c>
      <c r="F22" s="183" t="s">
        <v>991</v>
      </c>
    </row>
  </sheetData>
  <mergeCells count="7">
    <mergeCell ref="B19:B22"/>
    <mergeCell ref="E7:F7"/>
    <mergeCell ref="C13:F13"/>
    <mergeCell ref="C14:C15"/>
    <mergeCell ref="D14:D15"/>
    <mergeCell ref="E14:E15"/>
    <mergeCell ref="F14:F15"/>
  </mergeCells>
  <hyperlinks>
    <hyperlink ref="E16" r:id="rId1" xr:uid="{1DF53553-4C39-4ADF-A600-F71DDAE2C05E}"/>
    <hyperlink ref="E17:E22" r:id="rId2" display="https://transparencia.guerrero.gob.mx/transparencia/nuevos-proyectos-ied/" xr:uid="{B24FDF93-1AB0-4B05-B737-FEC165F0385C}"/>
  </hyperlink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68E2C-A572-CB4B-AC3A-A9626D351062}">
  <sheetPr>
    <tabColor rgb="FF00B050"/>
    <pageSetUpPr fitToPage="1"/>
  </sheetPr>
  <dimension ref="A1:AP95"/>
  <sheetViews>
    <sheetView tabSelected="1" view="pageBreakPreview" zoomScale="66" zoomScaleNormal="90" zoomScaleSheetLayoutView="66" workbookViewId="0">
      <selection activeCell="AC7" sqref="AC7"/>
    </sheetView>
  </sheetViews>
  <sheetFormatPr baseColWidth="10" defaultColWidth="14.5" defaultRowHeight="15" customHeight="1"/>
  <cols>
    <col min="1" max="1" width="4.6640625" style="65" customWidth="1"/>
    <col min="2" max="2" width="5.1640625" style="65" customWidth="1"/>
    <col min="3" max="3" width="50.1640625" style="106" customWidth="1"/>
    <col min="4" max="4" width="21.1640625" style="65" customWidth="1"/>
    <col min="5" max="5" width="10.5" style="65" customWidth="1"/>
    <col min="6" max="7" width="11.6640625" style="65" customWidth="1"/>
    <col min="8" max="8" width="13.6640625" style="65" bestFit="1" customWidth="1"/>
    <col min="9" max="9" width="10.1640625" style="65" customWidth="1"/>
    <col min="10" max="10" width="11" style="65" customWidth="1"/>
    <col min="11" max="11" width="18.5" style="65" customWidth="1"/>
    <col min="12" max="15" width="9.1640625" style="65" customWidth="1"/>
    <col min="16" max="16" width="18.1640625" style="65" bestFit="1" customWidth="1"/>
    <col min="17" max="20" width="17.5" style="116" customWidth="1"/>
    <col min="21" max="21" width="19.83203125" style="116" customWidth="1"/>
    <col min="22" max="22" width="22.6640625" style="116" customWidth="1"/>
    <col min="23" max="23" width="69.83203125" style="116" customWidth="1"/>
    <col min="24" max="24" width="49.6640625" style="65" bestFit="1" customWidth="1"/>
    <col min="25" max="25" width="25.83203125" style="65" customWidth="1"/>
    <col min="26" max="26" width="14" style="65" customWidth="1"/>
    <col min="27" max="27" width="12.5" style="65" customWidth="1"/>
    <col min="28" max="28" width="15.5" style="65" customWidth="1"/>
    <col min="29" max="29" width="9.6640625" style="65" customWidth="1"/>
    <col min="30" max="30" width="11.6640625" style="65" customWidth="1"/>
    <col min="31" max="31" width="9.6640625" style="65" customWidth="1"/>
    <col min="32" max="32" width="11.5" style="65" customWidth="1"/>
    <col min="33" max="33" width="9.6640625" style="65" customWidth="1"/>
    <col min="34" max="34" width="11" style="65" customWidth="1"/>
    <col min="35" max="35" width="9.6640625" style="65" customWidth="1"/>
    <col min="36" max="36" width="11.33203125" style="65" customWidth="1"/>
    <col min="37" max="37" width="9.6640625" style="65" customWidth="1"/>
    <col min="38" max="38" width="31.33203125" style="65" customWidth="1"/>
    <col min="39" max="39" width="35.5" style="114" customWidth="1"/>
    <col min="40" max="16384" width="14.5" style="65"/>
  </cols>
  <sheetData>
    <row r="1" spans="1:42" ht="84" customHeight="1">
      <c r="A1" s="332" t="s">
        <v>928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  <c r="AJ1" s="332"/>
      <c r="AK1" s="332"/>
      <c r="AL1" s="332"/>
      <c r="AM1" s="332"/>
    </row>
    <row r="2" spans="1:42" ht="40" customHeight="1"/>
    <row r="3" spans="1:42" ht="18" customHeight="1">
      <c r="A3" s="333" t="s">
        <v>866</v>
      </c>
      <c r="B3" s="333"/>
      <c r="C3" s="333"/>
      <c r="D3" s="333" t="s">
        <v>867</v>
      </c>
      <c r="E3" s="326" t="s">
        <v>868</v>
      </c>
      <c r="F3" s="327"/>
      <c r="G3" s="328"/>
      <c r="H3" s="326" t="s">
        <v>869</v>
      </c>
      <c r="I3" s="327"/>
      <c r="J3" s="327"/>
      <c r="K3" s="328"/>
      <c r="L3" s="334" t="s">
        <v>870</v>
      </c>
      <c r="M3" s="335"/>
      <c r="N3" s="335"/>
      <c r="O3" s="335"/>
      <c r="P3" s="335"/>
      <c r="Q3" s="336"/>
      <c r="R3" s="334" t="s">
        <v>1104</v>
      </c>
      <c r="S3" s="335"/>
      <c r="T3" s="336"/>
      <c r="U3" s="340" t="s">
        <v>1105</v>
      </c>
      <c r="V3" s="340" t="s">
        <v>1106</v>
      </c>
      <c r="W3" s="340" t="s">
        <v>1107</v>
      </c>
      <c r="X3" s="333" t="s">
        <v>1108</v>
      </c>
      <c r="Y3" s="333" t="s">
        <v>1109</v>
      </c>
      <c r="Z3" s="333" t="s">
        <v>1110</v>
      </c>
      <c r="AA3" s="333" t="s">
        <v>1111</v>
      </c>
      <c r="AB3" s="333" t="s">
        <v>1112</v>
      </c>
      <c r="AC3" s="333" t="s">
        <v>1113</v>
      </c>
      <c r="AD3" s="333"/>
      <c r="AE3" s="333"/>
      <c r="AF3" s="333"/>
      <c r="AG3" s="333"/>
      <c r="AH3" s="333"/>
      <c r="AI3" s="333"/>
      <c r="AJ3" s="333"/>
      <c r="AK3" s="333"/>
      <c r="AL3" s="333" t="s">
        <v>1114</v>
      </c>
      <c r="AM3" s="333" t="s">
        <v>1115</v>
      </c>
    </row>
    <row r="4" spans="1:42" ht="18">
      <c r="A4" s="333"/>
      <c r="B4" s="333"/>
      <c r="C4" s="333"/>
      <c r="D4" s="333"/>
      <c r="E4" s="329"/>
      <c r="F4" s="330"/>
      <c r="G4" s="331"/>
      <c r="H4" s="329"/>
      <c r="I4" s="330"/>
      <c r="J4" s="330"/>
      <c r="K4" s="331"/>
      <c r="L4" s="337"/>
      <c r="M4" s="338"/>
      <c r="N4" s="338"/>
      <c r="O4" s="338"/>
      <c r="P4" s="338"/>
      <c r="Q4" s="339"/>
      <c r="R4" s="497"/>
      <c r="S4" s="498"/>
      <c r="T4" s="499"/>
      <c r="U4" s="341"/>
      <c r="V4" s="343"/>
      <c r="W4" s="343"/>
      <c r="X4" s="333"/>
      <c r="Y4" s="333"/>
      <c r="Z4" s="333"/>
      <c r="AA4" s="333"/>
      <c r="AB4" s="333"/>
      <c r="AC4" s="333" t="s">
        <v>871</v>
      </c>
      <c r="AD4" s="333"/>
      <c r="AE4" s="333" t="s">
        <v>872</v>
      </c>
      <c r="AF4" s="333"/>
      <c r="AG4" s="333" t="s">
        <v>873</v>
      </c>
      <c r="AH4" s="333"/>
      <c r="AI4" s="333" t="s">
        <v>874</v>
      </c>
      <c r="AJ4" s="333"/>
      <c r="AK4" s="333"/>
      <c r="AL4" s="333"/>
      <c r="AM4" s="333"/>
    </row>
    <row r="5" spans="1:42" ht="57">
      <c r="A5" s="333"/>
      <c r="B5" s="333"/>
      <c r="C5" s="333"/>
      <c r="D5" s="333"/>
      <c r="E5" s="238" t="s">
        <v>875</v>
      </c>
      <c r="F5" s="238" t="s">
        <v>926</v>
      </c>
      <c r="G5" s="239" t="s">
        <v>927</v>
      </c>
      <c r="H5" s="238" t="s">
        <v>876</v>
      </c>
      <c r="I5" s="238" t="s">
        <v>877</v>
      </c>
      <c r="J5" s="238" t="s">
        <v>878</v>
      </c>
      <c r="K5" s="238" t="s">
        <v>879</v>
      </c>
      <c r="L5" s="240">
        <v>2000</v>
      </c>
      <c r="M5" s="240">
        <v>3000</v>
      </c>
      <c r="N5" s="240">
        <v>4000</v>
      </c>
      <c r="O5" s="240">
        <v>5000</v>
      </c>
      <c r="P5" s="240">
        <v>6000</v>
      </c>
      <c r="Q5" s="241" t="s">
        <v>184</v>
      </c>
      <c r="R5" s="241" t="s">
        <v>1116</v>
      </c>
      <c r="S5" s="241" t="s">
        <v>1117</v>
      </c>
      <c r="T5" s="241" t="s">
        <v>1118</v>
      </c>
      <c r="U5" s="342"/>
      <c r="V5" s="344"/>
      <c r="W5" s="344"/>
      <c r="X5" s="333"/>
      <c r="Y5" s="333"/>
      <c r="Z5" s="333"/>
      <c r="AA5" s="333"/>
      <c r="AB5" s="333"/>
      <c r="AC5" s="242" t="s">
        <v>880</v>
      </c>
      <c r="AD5" s="242" t="s">
        <v>881</v>
      </c>
      <c r="AE5" s="242" t="s">
        <v>880</v>
      </c>
      <c r="AF5" s="242" t="s">
        <v>881</v>
      </c>
      <c r="AG5" s="242" t="s">
        <v>880</v>
      </c>
      <c r="AH5" s="242" t="s">
        <v>881</v>
      </c>
      <c r="AI5" s="242" t="s">
        <v>880</v>
      </c>
      <c r="AJ5" s="242" t="s">
        <v>881</v>
      </c>
      <c r="AK5" s="242" t="s">
        <v>184</v>
      </c>
      <c r="AL5" s="333"/>
      <c r="AM5" s="333"/>
    </row>
    <row r="6" spans="1:42" ht="133">
      <c r="A6" s="66" t="s">
        <v>919</v>
      </c>
      <c r="B6" s="67"/>
      <c r="C6" s="192" t="s">
        <v>1073</v>
      </c>
      <c r="D6" s="172" t="s">
        <v>947</v>
      </c>
      <c r="E6" s="173">
        <v>4</v>
      </c>
      <c r="F6" s="173" t="s">
        <v>948</v>
      </c>
      <c r="G6" s="173">
        <v>10.199999999999999</v>
      </c>
      <c r="H6" s="173">
        <v>1</v>
      </c>
      <c r="I6" s="173">
        <v>1.8</v>
      </c>
      <c r="J6" s="173" t="s">
        <v>949</v>
      </c>
      <c r="K6" s="173" t="s">
        <v>950</v>
      </c>
      <c r="L6" s="479">
        <v>0</v>
      </c>
      <c r="M6" s="479">
        <v>0</v>
      </c>
      <c r="N6" s="480">
        <v>0</v>
      </c>
      <c r="O6" s="480">
        <v>0</v>
      </c>
      <c r="P6" s="480">
        <v>2000000</v>
      </c>
      <c r="Q6" s="481">
        <f>P6</f>
        <v>2000000</v>
      </c>
      <c r="R6" s="481" t="s">
        <v>1119</v>
      </c>
      <c r="S6" s="481" t="s">
        <v>1120</v>
      </c>
      <c r="T6" s="481" t="s">
        <v>1120</v>
      </c>
      <c r="U6" s="481" t="s">
        <v>1096</v>
      </c>
      <c r="V6" s="481" t="s">
        <v>966</v>
      </c>
      <c r="W6" s="481" t="s">
        <v>967</v>
      </c>
      <c r="X6" s="194" t="s">
        <v>965</v>
      </c>
      <c r="Y6" s="196" t="s">
        <v>969</v>
      </c>
      <c r="Z6" s="175" t="s">
        <v>951</v>
      </c>
      <c r="AA6" s="195" t="s">
        <v>968</v>
      </c>
      <c r="AB6" s="175" t="s">
        <v>964</v>
      </c>
      <c r="AC6" s="482">
        <v>0.25</v>
      </c>
      <c r="AD6" s="483">
        <v>0</v>
      </c>
      <c r="AE6" s="482">
        <v>0.25</v>
      </c>
      <c r="AF6" s="483">
        <v>0</v>
      </c>
      <c r="AG6" s="484">
        <v>0.25</v>
      </c>
      <c r="AH6" s="483">
        <v>0</v>
      </c>
      <c r="AI6" s="482">
        <v>0.25</v>
      </c>
      <c r="AJ6" s="482">
        <v>0</v>
      </c>
      <c r="AK6" s="483">
        <v>1</v>
      </c>
      <c r="AL6" s="248" t="s">
        <v>1074</v>
      </c>
      <c r="AM6" s="194" t="s">
        <v>987</v>
      </c>
    </row>
    <row r="7" spans="1:42" ht="172" customHeight="1">
      <c r="A7" s="68" t="s">
        <v>920</v>
      </c>
      <c r="B7" s="69"/>
      <c r="C7" s="191" t="s">
        <v>1097</v>
      </c>
      <c r="D7" s="172" t="s">
        <v>947</v>
      </c>
      <c r="E7" s="173">
        <v>4</v>
      </c>
      <c r="F7" s="173" t="s">
        <v>948</v>
      </c>
      <c r="G7" s="173">
        <v>10.199999999999999</v>
      </c>
      <c r="H7" s="173">
        <v>1</v>
      </c>
      <c r="I7" s="173">
        <v>1.8</v>
      </c>
      <c r="J7" s="173" t="s">
        <v>949</v>
      </c>
      <c r="K7" s="173" t="s">
        <v>950</v>
      </c>
      <c r="L7" s="479">
        <v>0</v>
      </c>
      <c r="M7" s="479">
        <v>0</v>
      </c>
      <c r="N7" s="480">
        <v>0</v>
      </c>
      <c r="O7" s="480">
        <v>0</v>
      </c>
      <c r="P7" s="480">
        <v>200000</v>
      </c>
      <c r="Q7" s="481">
        <f>P7</f>
        <v>200000</v>
      </c>
      <c r="R7" s="481" t="s">
        <v>1119</v>
      </c>
      <c r="S7" s="481" t="s">
        <v>1120</v>
      </c>
      <c r="T7" s="481" t="s">
        <v>1120</v>
      </c>
      <c r="U7" s="481" t="s">
        <v>1096</v>
      </c>
      <c r="V7" s="481" t="s">
        <v>972</v>
      </c>
      <c r="W7" s="481" t="s">
        <v>973</v>
      </c>
      <c r="X7" s="187" t="s">
        <v>974</v>
      </c>
      <c r="Y7" s="196" t="s">
        <v>969</v>
      </c>
      <c r="Z7" s="175" t="s">
        <v>951</v>
      </c>
      <c r="AA7" s="195" t="s">
        <v>968</v>
      </c>
      <c r="AB7" s="175" t="s">
        <v>964</v>
      </c>
      <c r="AC7" s="482">
        <v>0.25</v>
      </c>
      <c r="AD7" s="483">
        <v>0</v>
      </c>
      <c r="AE7" s="482">
        <v>0.25</v>
      </c>
      <c r="AF7" s="483">
        <v>0</v>
      </c>
      <c r="AG7" s="484">
        <v>0.25</v>
      </c>
      <c r="AH7" s="483">
        <v>0</v>
      </c>
      <c r="AI7" s="482">
        <v>0.25</v>
      </c>
      <c r="AJ7" s="482">
        <v>0</v>
      </c>
      <c r="AK7" s="483">
        <v>1</v>
      </c>
      <c r="AL7" s="248" t="s">
        <v>1074</v>
      </c>
      <c r="AM7" s="194" t="s">
        <v>990</v>
      </c>
      <c r="AP7" s="70"/>
    </row>
    <row r="8" spans="1:42" ht="152">
      <c r="A8" s="171" t="s">
        <v>921</v>
      </c>
      <c r="B8" s="69">
        <v>1</v>
      </c>
      <c r="C8" s="244" t="s">
        <v>952</v>
      </c>
      <c r="D8" s="176" t="s">
        <v>947</v>
      </c>
      <c r="E8" s="177">
        <v>4</v>
      </c>
      <c r="F8" s="177" t="s">
        <v>948</v>
      </c>
      <c r="G8" s="243">
        <v>10.199999999999999</v>
      </c>
      <c r="H8" s="177">
        <v>1</v>
      </c>
      <c r="I8" s="177">
        <v>1.8</v>
      </c>
      <c r="J8" s="177" t="s">
        <v>949</v>
      </c>
      <c r="K8" s="177" t="s">
        <v>950</v>
      </c>
      <c r="L8" s="485">
        <v>0</v>
      </c>
      <c r="M8" s="485">
        <v>0</v>
      </c>
      <c r="N8" s="486">
        <v>0</v>
      </c>
      <c r="O8" s="486">
        <v>0</v>
      </c>
      <c r="P8" s="486">
        <v>2000000</v>
      </c>
      <c r="Q8" s="487">
        <f>P8</f>
        <v>2000000</v>
      </c>
      <c r="R8" s="488" t="s">
        <v>1119</v>
      </c>
      <c r="S8" s="488" t="s">
        <v>1120</v>
      </c>
      <c r="T8" s="488" t="s">
        <v>1120</v>
      </c>
      <c r="U8" s="488" t="s">
        <v>1096</v>
      </c>
      <c r="V8" s="487" t="s">
        <v>953</v>
      </c>
      <c r="W8" s="489" t="s">
        <v>1036</v>
      </c>
      <c r="X8" s="197" t="s">
        <v>963</v>
      </c>
      <c r="Y8" s="176" t="s">
        <v>970</v>
      </c>
      <c r="Z8" s="179" t="s">
        <v>951</v>
      </c>
      <c r="AA8" s="180" t="s">
        <v>968</v>
      </c>
      <c r="AB8" s="181" t="s">
        <v>964</v>
      </c>
      <c r="AC8" s="490">
        <v>0.3</v>
      </c>
      <c r="AD8" s="490">
        <v>0</v>
      </c>
      <c r="AE8" s="490">
        <v>0.3</v>
      </c>
      <c r="AF8" s="490">
        <v>0</v>
      </c>
      <c r="AG8" s="490">
        <v>0.3</v>
      </c>
      <c r="AH8" s="490">
        <v>0</v>
      </c>
      <c r="AI8" s="490">
        <v>0.1</v>
      </c>
      <c r="AJ8" s="490">
        <v>0</v>
      </c>
      <c r="AK8" s="490">
        <v>1</v>
      </c>
      <c r="AL8" s="248" t="s">
        <v>1074</v>
      </c>
      <c r="AM8" s="176" t="s">
        <v>976</v>
      </c>
    </row>
    <row r="9" spans="1:42" ht="175" customHeight="1">
      <c r="A9" s="348" t="s">
        <v>922</v>
      </c>
      <c r="B9" s="71">
        <v>1</v>
      </c>
      <c r="C9" s="182" t="s">
        <v>954</v>
      </c>
      <c r="D9" s="183" t="s">
        <v>947</v>
      </c>
      <c r="E9" s="184">
        <v>4</v>
      </c>
      <c r="F9" s="184" t="s">
        <v>948</v>
      </c>
      <c r="G9" s="184">
        <v>10.199999999999999</v>
      </c>
      <c r="H9" s="184">
        <v>1</v>
      </c>
      <c r="I9" s="184">
        <v>1.8</v>
      </c>
      <c r="J9" s="184" t="s">
        <v>949</v>
      </c>
      <c r="K9" s="184" t="s">
        <v>950</v>
      </c>
      <c r="L9" s="491">
        <v>0</v>
      </c>
      <c r="M9" s="491">
        <v>0</v>
      </c>
      <c r="N9" s="492">
        <v>0</v>
      </c>
      <c r="O9" s="492">
        <v>0</v>
      </c>
      <c r="P9" s="492">
        <v>1350000</v>
      </c>
      <c r="Q9" s="493">
        <f>P9</f>
        <v>1350000</v>
      </c>
      <c r="R9" s="481" t="s">
        <v>1119</v>
      </c>
      <c r="S9" s="481" t="s">
        <v>1120</v>
      </c>
      <c r="T9" s="481" t="s">
        <v>1120</v>
      </c>
      <c r="U9" s="493" t="s">
        <v>1096</v>
      </c>
      <c r="V9" s="494" t="s">
        <v>1035</v>
      </c>
      <c r="W9" s="495" t="s">
        <v>1045</v>
      </c>
      <c r="X9" s="187" t="s">
        <v>1034</v>
      </c>
      <c r="Y9" s="183" t="s">
        <v>970</v>
      </c>
      <c r="Z9" s="188" t="s">
        <v>951</v>
      </c>
      <c r="AA9" s="189" t="s">
        <v>968</v>
      </c>
      <c r="AB9" s="193" t="s">
        <v>964</v>
      </c>
      <c r="AC9" s="496">
        <v>0.3</v>
      </c>
      <c r="AD9" s="496">
        <v>0</v>
      </c>
      <c r="AE9" s="496">
        <v>0.3</v>
      </c>
      <c r="AF9" s="496">
        <v>0</v>
      </c>
      <c r="AG9" s="496">
        <v>0.3</v>
      </c>
      <c r="AH9" s="496">
        <v>0</v>
      </c>
      <c r="AI9" s="496">
        <v>0.1</v>
      </c>
      <c r="AJ9" s="496">
        <v>0</v>
      </c>
      <c r="AK9" s="496">
        <v>1</v>
      </c>
      <c r="AL9" s="248" t="s">
        <v>1074</v>
      </c>
      <c r="AM9" s="183" t="s">
        <v>977</v>
      </c>
    </row>
    <row r="10" spans="1:42" ht="152">
      <c r="A10" s="349"/>
      <c r="B10" s="71">
        <v>2</v>
      </c>
      <c r="C10" s="182" t="s">
        <v>955</v>
      </c>
      <c r="D10" s="183" t="s">
        <v>947</v>
      </c>
      <c r="E10" s="184">
        <v>4</v>
      </c>
      <c r="F10" s="184" t="s">
        <v>948</v>
      </c>
      <c r="G10" s="184">
        <v>10.199999999999999</v>
      </c>
      <c r="H10" s="184">
        <v>1</v>
      </c>
      <c r="I10" s="184">
        <v>1.8</v>
      </c>
      <c r="J10" s="184" t="s">
        <v>949</v>
      </c>
      <c r="K10" s="184" t="s">
        <v>950</v>
      </c>
      <c r="L10" s="491">
        <v>0</v>
      </c>
      <c r="M10" s="491">
        <v>0</v>
      </c>
      <c r="N10" s="492">
        <v>0</v>
      </c>
      <c r="O10" s="492">
        <v>0</v>
      </c>
      <c r="P10" s="492">
        <v>540000</v>
      </c>
      <c r="Q10" s="493">
        <f t="shared" ref="Q10:Q12" si="0">P10</f>
        <v>540000</v>
      </c>
      <c r="R10" s="481" t="s">
        <v>1119</v>
      </c>
      <c r="S10" s="481" t="s">
        <v>1120</v>
      </c>
      <c r="T10" s="481" t="s">
        <v>1120</v>
      </c>
      <c r="U10" s="493" t="s">
        <v>1096</v>
      </c>
      <c r="V10" s="494" t="s">
        <v>1054</v>
      </c>
      <c r="W10" s="495" t="s">
        <v>1032</v>
      </c>
      <c r="X10" s="187" t="s">
        <v>1033</v>
      </c>
      <c r="Y10" s="183" t="s">
        <v>970</v>
      </c>
      <c r="Z10" s="188" t="s">
        <v>951</v>
      </c>
      <c r="AA10" s="189" t="s">
        <v>968</v>
      </c>
      <c r="AB10" s="193" t="s">
        <v>964</v>
      </c>
      <c r="AC10" s="496">
        <v>0.3</v>
      </c>
      <c r="AD10" s="496">
        <v>0</v>
      </c>
      <c r="AE10" s="496">
        <v>0.3</v>
      </c>
      <c r="AF10" s="496">
        <v>0</v>
      </c>
      <c r="AG10" s="496">
        <v>0.3</v>
      </c>
      <c r="AH10" s="496">
        <v>0</v>
      </c>
      <c r="AI10" s="496">
        <v>0.1</v>
      </c>
      <c r="AJ10" s="496">
        <v>0</v>
      </c>
      <c r="AK10" s="496">
        <v>1</v>
      </c>
      <c r="AL10" s="248" t="s">
        <v>1074</v>
      </c>
      <c r="AM10" s="183" t="s">
        <v>978</v>
      </c>
    </row>
    <row r="11" spans="1:42" ht="114">
      <c r="A11" s="349"/>
      <c r="B11" s="71">
        <v>3</v>
      </c>
      <c r="C11" s="182" t="s">
        <v>956</v>
      </c>
      <c r="D11" s="183" t="s">
        <v>947</v>
      </c>
      <c r="E11" s="184">
        <v>4</v>
      </c>
      <c r="F11" s="184" t="s">
        <v>948</v>
      </c>
      <c r="G11" s="184">
        <v>10.199999999999999</v>
      </c>
      <c r="H11" s="184">
        <v>1</v>
      </c>
      <c r="I11" s="184">
        <v>1.8</v>
      </c>
      <c r="J11" s="184" t="s">
        <v>949</v>
      </c>
      <c r="K11" s="184" t="s">
        <v>950</v>
      </c>
      <c r="L11" s="491">
        <v>0</v>
      </c>
      <c r="M11" s="491">
        <v>0</v>
      </c>
      <c r="N11" s="492">
        <v>0</v>
      </c>
      <c r="O11" s="492">
        <v>0</v>
      </c>
      <c r="P11" s="492">
        <v>80000</v>
      </c>
      <c r="Q11" s="493">
        <f t="shared" si="0"/>
        <v>80000</v>
      </c>
      <c r="R11" s="481" t="s">
        <v>1119</v>
      </c>
      <c r="S11" s="481" t="s">
        <v>1120</v>
      </c>
      <c r="T11" s="481" t="s">
        <v>1120</v>
      </c>
      <c r="U11" s="493" t="s">
        <v>1096</v>
      </c>
      <c r="V11" s="493" t="s">
        <v>958</v>
      </c>
      <c r="W11" s="493" t="s">
        <v>959</v>
      </c>
      <c r="X11" s="187" t="s">
        <v>962</v>
      </c>
      <c r="Y11" s="183" t="s">
        <v>970</v>
      </c>
      <c r="Z11" s="188" t="s">
        <v>951</v>
      </c>
      <c r="AA11" s="189" t="s">
        <v>968</v>
      </c>
      <c r="AB11" s="193" t="s">
        <v>964</v>
      </c>
      <c r="AC11" s="496">
        <v>0.3</v>
      </c>
      <c r="AD11" s="496">
        <v>0</v>
      </c>
      <c r="AE11" s="496">
        <v>0.3</v>
      </c>
      <c r="AF11" s="496">
        <v>0</v>
      </c>
      <c r="AG11" s="496">
        <v>0.3</v>
      </c>
      <c r="AH11" s="496">
        <v>0</v>
      </c>
      <c r="AI11" s="496">
        <v>0.1</v>
      </c>
      <c r="AJ11" s="496">
        <v>0</v>
      </c>
      <c r="AK11" s="496">
        <v>1</v>
      </c>
      <c r="AL11" s="248" t="s">
        <v>1074</v>
      </c>
      <c r="AM11" s="183" t="s">
        <v>979</v>
      </c>
    </row>
    <row r="12" spans="1:42" ht="181" customHeight="1">
      <c r="A12" s="349"/>
      <c r="B12" s="71">
        <v>4</v>
      </c>
      <c r="C12" s="190" t="s">
        <v>957</v>
      </c>
      <c r="D12" s="183" t="s">
        <v>947</v>
      </c>
      <c r="E12" s="184">
        <v>4</v>
      </c>
      <c r="F12" s="184" t="s">
        <v>948</v>
      </c>
      <c r="G12" s="184">
        <v>10.199999999999999</v>
      </c>
      <c r="H12" s="184">
        <v>1</v>
      </c>
      <c r="I12" s="184">
        <v>1.8</v>
      </c>
      <c r="J12" s="184" t="s">
        <v>949</v>
      </c>
      <c r="K12" s="184" t="s">
        <v>950</v>
      </c>
      <c r="L12" s="491">
        <v>0</v>
      </c>
      <c r="M12" s="491">
        <v>0</v>
      </c>
      <c r="N12" s="492">
        <v>0</v>
      </c>
      <c r="O12" s="492">
        <v>0</v>
      </c>
      <c r="P12" s="492">
        <v>30000</v>
      </c>
      <c r="Q12" s="493">
        <f t="shared" si="0"/>
        <v>30000</v>
      </c>
      <c r="R12" s="481" t="s">
        <v>1119</v>
      </c>
      <c r="S12" s="481" t="s">
        <v>1120</v>
      </c>
      <c r="T12" s="481" t="s">
        <v>1120</v>
      </c>
      <c r="U12" s="493" t="s">
        <v>1096</v>
      </c>
      <c r="V12" s="493" t="s">
        <v>960</v>
      </c>
      <c r="W12" s="493" t="s">
        <v>961</v>
      </c>
      <c r="X12" s="187" t="s">
        <v>1062</v>
      </c>
      <c r="Y12" s="183" t="s">
        <v>969</v>
      </c>
      <c r="Z12" s="188" t="s">
        <v>951</v>
      </c>
      <c r="AA12" s="189" t="s">
        <v>968</v>
      </c>
      <c r="AB12" s="193" t="s">
        <v>964</v>
      </c>
      <c r="AC12" s="496">
        <v>0.3</v>
      </c>
      <c r="AD12" s="496">
        <v>0</v>
      </c>
      <c r="AE12" s="496">
        <v>0.3</v>
      </c>
      <c r="AF12" s="496">
        <v>0</v>
      </c>
      <c r="AG12" s="496">
        <v>0.3</v>
      </c>
      <c r="AH12" s="496">
        <v>0</v>
      </c>
      <c r="AI12" s="496">
        <v>0.1</v>
      </c>
      <c r="AJ12" s="496">
        <v>0</v>
      </c>
      <c r="AK12" s="496">
        <v>1</v>
      </c>
      <c r="AL12" s="248" t="s">
        <v>1074</v>
      </c>
      <c r="AM12" s="183" t="s">
        <v>991</v>
      </c>
    </row>
    <row r="13" spans="1:42" ht="16">
      <c r="A13" s="72"/>
      <c r="B13" s="81"/>
      <c r="C13" s="74" t="s">
        <v>882</v>
      </c>
      <c r="D13" s="75"/>
      <c r="E13" s="75"/>
      <c r="F13" s="75"/>
      <c r="G13" s="75"/>
      <c r="H13" s="75"/>
      <c r="I13" s="75"/>
      <c r="J13" s="75"/>
      <c r="K13" s="75"/>
      <c r="L13" s="76"/>
      <c r="M13" s="76"/>
      <c r="N13" s="76"/>
      <c r="O13" s="76"/>
      <c r="P13" s="76"/>
      <c r="Q13" s="77"/>
      <c r="R13" s="77"/>
      <c r="S13" s="77"/>
      <c r="T13" s="77"/>
      <c r="U13" s="77"/>
      <c r="V13" s="77"/>
      <c r="W13" s="77"/>
      <c r="X13" s="78"/>
      <c r="Y13" s="73"/>
      <c r="Z13" s="79"/>
      <c r="AA13" s="80"/>
      <c r="AB13" s="73"/>
      <c r="AC13" s="73"/>
      <c r="AD13" s="73"/>
      <c r="AE13" s="80"/>
      <c r="AF13" s="80"/>
      <c r="AG13" s="80"/>
      <c r="AH13" s="80"/>
      <c r="AI13" s="80"/>
      <c r="AJ13" s="80"/>
      <c r="AK13" s="80"/>
      <c r="AL13" s="73"/>
      <c r="AM13" s="78"/>
    </row>
    <row r="14" spans="1:42" ht="16">
      <c r="A14" s="72"/>
      <c r="B14" s="81"/>
      <c r="C14" s="74"/>
      <c r="D14" s="75"/>
      <c r="E14" s="75"/>
      <c r="F14" s="75"/>
      <c r="G14" s="75"/>
      <c r="H14" s="75"/>
      <c r="I14" s="75"/>
      <c r="J14" s="75"/>
      <c r="K14" s="75"/>
      <c r="L14" s="76"/>
      <c r="M14" s="76"/>
      <c r="N14" s="76"/>
      <c r="O14" s="76"/>
      <c r="P14" s="76"/>
      <c r="Q14" s="77"/>
      <c r="R14" s="77"/>
      <c r="S14" s="77"/>
      <c r="T14" s="77"/>
      <c r="U14" s="77"/>
      <c r="V14" s="77"/>
      <c r="W14" s="77"/>
      <c r="X14" s="78"/>
      <c r="Y14" s="73"/>
      <c r="Z14" s="79"/>
      <c r="AA14" s="80"/>
      <c r="AB14" s="73"/>
      <c r="AC14" s="73"/>
      <c r="AD14" s="73"/>
      <c r="AE14" s="80"/>
      <c r="AF14" s="80"/>
      <c r="AG14" s="80"/>
      <c r="AH14" s="80"/>
      <c r="AI14" s="80"/>
      <c r="AJ14" s="80"/>
      <c r="AK14" s="80"/>
      <c r="AL14" s="73"/>
      <c r="AM14" s="78"/>
    </row>
    <row r="15" spans="1:42" ht="16">
      <c r="A15" s="72"/>
      <c r="B15" s="81"/>
      <c r="C15" s="74"/>
      <c r="D15" s="75"/>
      <c r="E15" s="75"/>
      <c r="F15" s="75"/>
      <c r="G15" s="75"/>
      <c r="H15" s="75"/>
      <c r="I15" s="75"/>
      <c r="J15" s="75"/>
      <c r="K15" s="75"/>
      <c r="L15" s="76"/>
      <c r="M15" s="76"/>
      <c r="N15" s="76"/>
      <c r="O15" s="76"/>
      <c r="P15" s="76"/>
      <c r="Q15" s="77"/>
      <c r="R15" s="77"/>
      <c r="S15" s="77"/>
      <c r="T15" s="77"/>
      <c r="U15" s="77"/>
      <c r="V15" s="77"/>
      <c r="W15" s="77"/>
      <c r="X15" s="78"/>
      <c r="Y15" s="73"/>
      <c r="Z15" s="79"/>
      <c r="AA15" s="80"/>
      <c r="AB15" s="73"/>
      <c r="AC15" s="73"/>
      <c r="AD15" s="73"/>
      <c r="AE15" s="80"/>
      <c r="AF15" s="80"/>
      <c r="AG15" s="80"/>
      <c r="AH15" s="80"/>
      <c r="AI15" s="80"/>
      <c r="AJ15" s="80"/>
      <c r="AK15" s="80"/>
      <c r="AL15" s="73"/>
      <c r="AM15" s="78"/>
    </row>
    <row r="16" spans="1:42" ht="16">
      <c r="A16" s="72"/>
      <c r="B16" s="81"/>
      <c r="C16" s="74"/>
      <c r="D16" s="75"/>
      <c r="E16" s="75"/>
      <c r="F16" s="75"/>
      <c r="G16" s="75"/>
      <c r="H16" s="75"/>
      <c r="I16" s="75"/>
      <c r="J16" s="75"/>
      <c r="K16" s="75"/>
      <c r="L16" s="76"/>
      <c r="M16" s="76"/>
      <c r="N16" s="76"/>
      <c r="O16" s="76"/>
      <c r="P16" s="76"/>
      <c r="Q16" s="77"/>
      <c r="R16" s="77"/>
      <c r="S16" s="77"/>
      <c r="T16" s="77"/>
      <c r="U16" s="77"/>
      <c r="V16" s="77"/>
      <c r="W16" s="77"/>
      <c r="X16" s="78"/>
      <c r="Y16" s="73"/>
      <c r="Z16" s="79"/>
      <c r="AA16" s="80"/>
      <c r="AB16" s="73"/>
      <c r="AC16" s="73"/>
      <c r="AD16" s="73"/>
      <c r="AE16" s="80"/>
      <c r="AF16" s="80"/>
      <c r="AG16" s="80"/>
      <c r="AH16" s="80"/>
      <c r="AI16" s="80"/>
      <c r="AJ16" s="80"/>
      <c r="AK16" s="80"/>
      <c r="AL16" s="73"/>
      <c r="AM16" s="78"/>
    </row>
    <row r="17" spans="1:39" ht="16">
      <c r="A17" s="72"/>
      <c r="B17" s="81"/>
      <c r="C17" s="74"/>
      <c r="D17" s="75"/>
      <c r="E17" s="75"/>
      <c r="F17" s="75"/>
      <c r="G17" s="75"/>
      <c r="H17" s="75"/>
      <c r="I17" s="75"/>
      <c r="J17" s="75"/>
      <c r="K17" s="75"/>
      <c r="L17" s="76"/>
      <c r="M17" s="76"/>
      <c r="N17" s="76"/>
      <c r="O17" s="76"/>
      <c r="P17" s="76"/>
      <c r="Q17" s="77"/>
      <c r="R17" s="77"/>
      <c r="S17" s="77"/>
      <c r="T17" s="77"/>
      <c r="U17" s="77"/>
      <c r="V17" s="77"/>
      <c r="W17" s="77"/>
      <c r="X17" s="78"/>
      <c r="Y17" s="73"/>
      <c r="Z17" s="79"/>
      <c r="AA17" s="80"/>
      <c r="AB17" s="73"/>
      <c r="AC17" s="73"/>
      <c r="AD17" s="73"/>
      <c r="AE17" s="80"/>
      <c r="AF17" s="80"/>
      <c r="AG17" s="80"/>
      <c r="AH17" s="80"/>
      <c r="AI17" s="80"/>
      <c r="AJ17" s="80"/>
      <c r="AK17" s="80"/>
      <c r="AL17" s="73"/>
      <c r="AM17" s="78"/>
    </row>
    <row r="18" spans="1:39" ht="16">
      <c r="A18" s="72"/>
      <c r="B18" s="81"/>
      <c r="C18" s="74"/>
      <c r="D18" s="75"/>
      <c r="E18" s="75"/>
      <c r="F18" s="75"/>
      <c r="G18" s="75"/>
      <c r="H18" s="75"/>
      <c r="I18" s="75"/>
      <c r="J18" s="75"/>
      <c r="K18" s="75"/>
      <c r="L18" s="76"/>
      <c r="M18" s="76"/>
      <c r="N18" s="76"/>
      <c r="O18" s="76"/>
      <c r="P18" s="76"/>
      <c r="Q18" s="77"/>
      <c r="R18" s="77"/>
      <c r="S18" s="77"/>
      <c r="T18" s="77"/>
      <c r="U18" s="77"/>
      <c r="V18" s="77"/>
      <c r="W18" s="77"/>
      <c r="X18" s="78"/>
      <c r="Y18" s="73"/>
      <c r="Z18" s="79"/>
      <c r="AA18" s="80"/>
      <c r="AB18" s="73"/>
      <c r="AC18" s="73"/>
      <c r="AD18" s="73"/>
      <c r="AE18" s="80"/>
      <c r="AF18" s="80"/>
      <c r="AG18" s="80"/>
      <c r="AH18" s="80"/>
      <c r="AI18" s="80"/>
      <c r="AJ18" s="80"/>
      <c r="AK18" s="80"/>
      <c r="AL18" s="73"/>
      <c r="AM18" s="78"/>
    </row>
    <row r="19" spans="1:39" ht="16">
      <c r="A19" s="72"/>
      <c r="B19" s="81"/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6"/>
      <c r="O19" s="76"/>
      <c r="P19" s="76"/>
      <c r="Q19" s="77"/>
      <c r="R19" s="77"/>
      <c r="S19" s="77"/>
      <c r="T19" s="77"/>
      <c r="U19" s="77"/>
      <c r="V19" s="77"/>
      <c r="W19" s="77"/>
      <c r="X19" s="78"/>
      <c r="Y19" s="73"/>
      <c r="Z19" s="79"/>
      <c r="AA19" s="80"/>
      <c r="AB19" s="73"/>
      <c r="AC19" s="73"/>
      <c r="AD19" s="73"/>
      <c r="AE19" s="80"/>
      <c r="AF19" s="80"/>
      <c r="AG19" s="80"/>
      <c r="AH19" s="80"/>
      <c r="AI19" s="80"/>
      <c r="AJ19" s="80"/>
      <c r="AK19" s="80"/>
      <c r="AL19" s="73"/>
      <c r="AM19" s="78"/>
    </row>
    <row r="20" spans="1:39" ht="16">
      <c r="A20" s="72"/>
      <c r="B20" s="81"/>
      <c r="C20" s="74"/>
      <c r="D20" s="75"/>
      <c r="E20" s="75"/>
      <c r="F20" s="75"/>
      <c r="G20" s="75"/>
      <c r="H20" s="75"/>
      <c r="I20" s="75"/>
      <c r="J20" s="75"/>
      <c r="K20" s="75"/>
      <c r="L20" s="76"/>
      <c r="M20" s="76"/>
      <c r="N20" s="76"/>
      <c r="O20" s="76"/>
      <c r="P20" s="76"/>
      <c r="Q20" s="77"/>
      <c r="R20" s="77"/>
      <c r="S20" s="77"/>
      <c r="T20" s="77"/>
      <c r="U20" s="77"/>
      <c r="V20" s="77"/>
      <c r="W20" s="77"/>
      <c r="X20" s="78"/>
      <c r="Y20" s="73"/>
      <c r="Z20" s="79"/>
      <c r="AA20" s="80"/>
      <c r="AB20" s="73"/>
      <c r="AC20" s="73"/>
      <c r="AD20" s="73"/>
      <c r="AE20" s="80"/>
      <c r="AF20" s="80"/>
      <c r="AG20" s="80"/>
      <c r="AH20" s="80"/>
      <c r="AI20" s="80"/>
      <c r="AJ20" s="80"/>
      <c r="AK20" s="80"/>
      <c r="AL20" s="73"/>
      <c r="AM20" s="78"/>
    </row>
    <row r="21" spans="1:39" ht="16">
      <c r="A21" s="72"/>
      <c r="B21" s="81"/>
      <c r="C21" s="74"/>
      <c r="D21" s="75"/>
      <c r="E21" s="75"/>
      <c r="F21" s="75"/>
      <c r="G21" s="75"/>
      <c r="H21" s="75"/>
      <c r="I21" s="75"/>
      <c r="J21" s="75"/>
      <c r="K21" s="75"/>
      <c r="L21" s="76"/>
      <c r="M21" s="76"/>
      <c r="N21" s="76"/>
      <c r="O21" s="76"/>
      <c r="P21" s="76"/>
      <c r="Q21" s="77"/>
      <c r="R21" s="77"/>
      <c r="S21" s="77"/>
      <c r="T21" s="77"/>
      <c r="U21" s="77"/>
      <c r="V21" s="77"/>
      <c r="W21" s="77"/>
      <c r="X21" s="78"/>
      <c r="Y21" s="73"/>
      <c r="Z21" s="79"/>
      <c r="AA21" s="80"/>
      <c r="AB21" s="73"/>
      <c r="AC21" s="73"/>
      <c r="AD21" s="73"/>
      <c r="AE21" s="80"/>
      <c r="AF21" s="80"/>
      <c r="AG21" s="80"/>
      <c r="AH21" s="80"/>
      <c r="AI21" s="80"/>
      <c r="AJ21" s="80"/>
      <c r="AK21" s="80"/>
      <c r="AL21" s="73"/>
      <c r="AM21" s="78"/>
    </row>
    <row r="22" spans="1:39" ht="16">
      <c r="A22" s="72"/>
      <c r="B22" s="81"/>
      <c r="C22" s="74"/>
      <c r="D22" s="75"/>
      <c r="E22" s="75"/>
      <c r="F22" s="75"/>
      <c r="G22" s="75"/>
      <c r="H22" s="75"/>
      <c r="I22" s="75"/>
      <c r="J22" s="75"/>
      <c r="K22" s="75"/>
      <c r="L22" s="76"/>
      <c r="M22" s="76"/>
      <c r="N22" s="76"/>
      <c r="O22" s="76"/>
      <c r="P22" s="76"/>
      <c r="Q22" s="77"/>
      <c r="R22" s="77"/>
      <c r="S22" s="77"/>
      <c r="T22" s="77"/>
      <c r="U22" s="77"/>
      <c r="V22" s="77"/>
      <c r="W22" s="77"/>
      <c r="X22" s="78"/>
      <c r="Y22" s="73"/>
      <c r="Z22" s="79"/>
      <c r="AA22" s="80"/>
      <c r="AB22" s="73"/>
      <c r="AC22" s="73"/>
      <c r="AD22" s="73"/>
      <c r="AE22" s="80"/>
      <c r="AF22" s="80"/>
      <c r="AG22" s="80"/>
      <c r="AH22" s="80"/>
      <c r="AI22" s="80"/>
      <c r="AJ22" s="80"/>
      <c r="AK22" s="80"/>
      <c r="AL22" s="73"/>
      <c r="AM22" s="78"/>
    </row>
    <row r="23" spans="1:39" ht="16">
      <c r="A23" s="72"/>
      <c r="B23" s="81"/>
      <c r="C23" s="74"/>
      <c r="D23" s="75"/>
      <c r="E23" s="75"/>
      <c r="F23" s="75"/>
      <c r="G23" s="75"/>
      <c r="H23" s="75"/>
      <c r="I23" s="75"/>
      <c r="J23" s="75"/>
      <c r="K23" s="75"/>
      <c r="L23" s="76"/>
      <c r="M23" s="76"/>
      <c r="N23" s="76"/>
      <c r="O23" s="76"/>
      <c r="P23" s="76"/>
      <c r="Q23" s="77"/>
      <c r="R23" s="77"/>
      <c r="S23" s="77"/>
      <c r="T23" s="77"/>
      <c r="U23" s="77"/>
      <c r="V23" s="77"/>
      <c r="W23" s="77"/>
      <c r="X23" s="78"/>
      <c r="Y23" s="73"/>
      <c r="Z23" s="79"/>
      <c r="AA23" s="80"/>
      <c r="AB23" s="73"/>
      <c r="AC23" s="73"/>
      <c r="AD23" s="73"/>
      <c r="AE23" s="80"/>
      <c r="AF23" s="80"/>
      <c r="AG23" s="80"/>
      <c r="AH23" s="80"/>
      <c r="AI23" s="80"/>
      <c r="AJ23" s="80"/>
      <c r="AK23" s="80"/>
      <c r="AL23" s="73"/>
      <c r="AM23" s="78"/>
    </row>
    <row r="24" spans="1:39" ht="36" customHeight="1">
      <c r="A24" s="72"/>
      <c r="B24" s="81"/>
      <c r="C24" s="345"/>
      <c r="D24" s="345"/>
      <c r="E24" s="82"/>
      <c r="F24" s="82"/>
      <c r="G24" s="82"/>
      <c r="H24" s="82"/>
      <c r="I24" s="82"/>
      <c r="J24" s="82"/>
      <c r="K24" s="82"/>
      <c r="L24" s="76"/>
      <c r="M24" s="76"/>
      <c r="N24" s="76"/>
      <c r="O24" s="76"/>
      <c r="P24" s="76"/>
      <c r="Q24" s="77"/>
      <c r="R24" s="77"/>
      <c r="S24" s="77"/>
      <c r="T24" s="77"/>
      <c r="U24" s="77"/>
      <c r="V24" s="77"/>
      <c r="W24" s="77"/>
      <c r="X24" s="78"/>
      <c r="Y24" s="73"/>
      <c r="Z24" s="346"/>
      <c r="AA24" s="346"/>
      <c r="AB24" s="346"/>
      <c r="AC24" s="346"/>
      <c r="AD24" s="73"/>
      <c r="AE24" s="80"/>
      <c r="AF24" s="80"/>
      <c r="AG24" s="80"/>
      <c r="AH24" s="80"/>
      <c r="AI24" s="80"/>
      <c r="AJ24" s="80"/>
      <c r="AK24" s="80"/>
      <c r="AL24" s="73"/>
      <c r="AM24" s="78"/>
    </row>
    <row r="25" spans="1:39" ht="18" customHeight="1">
      <c r="A25" s="72"/>
      <c r="B25" s="81"/>
      <c r="C25" s="347"/>
      <c r="D25" s="347"/>
      <c r="E25" s="83"/>
      <c r="F25" s="83"/>
      <c r="G25" s="83"/>
      <c r="H25" s="83"/>
      <c r="I25" s="83"/>
      <c r="J25" s="83"/>
      <c r="K25" s="83"/>
      <c r="L25" s="76"/>
      <c r="M25" s="76"/>
      <c r="N25" s="76"/>
      <c r="O25" s="76"/>
      <c r="P25" s="76"/>
      <c r="Q25" s="77"/>
      <c r="R25" s="77"/>
      <c r="S25" s="77"/>
      <c r="T25" s="77"/>
      <c r="U25" s="77"/>
      <c r="V25" s="77"/>
      <c r="W25" s="77"/>
      <c r="X25" s="78"/>
      <c r="Y25" s="73"/>
      <c r="Z25" s="346"/>
      <c r="AA25" s="346"/>
      <c r="AB25" s="346"/>
      <c r="AC25" s="346"/>
      <c r="AD25" s="73"/>
      <c r="AE25" s="80"/>
      <c r="AF25" s="80"/>
      <c r="AG25" s="80"/>
      <c r="AH25" s="80"/>
      <c r="AI25" s="80"/>
      <c r="AJ25" s="80"/>
      <c r="AK25" s="80"/>
      <c r="AL25" s="73"/>
      <c r="AM25" s="78"/>
    </row>
    <row r="26" spans="1:39" ht="30.75" customHeight="1">
      <c r="A26" s="72"/>
      <c r="B26" s="81"/>
      <c r="C26" s="347"/>
      <c r="D26" s="347"/>
      <c r="E26" s="83"/>
      <c r="F26" s="83"/>
      <c r="G26" s="83"/>
      <c r="H26" s="83"/>
      <c r="I26" s="83"/>
      <c r="J26" s="83"/>
      <c r="K26" s="83"/>
      <c r="L26" s="76"/>
      <c r="M26" s="76"/>
      <c r="N26" s="76"/>
      <c r="O26" s="76"/>
      <c r="P26" s="76"/>
      <c r="Q26" s="77"/>
      <c r="R26" s="77"/>
      <c r="S26" s="77"/>
      <c r="T26" s="77"/>
      <c r="U26" s="77"/>
      <c r="V26" s="77"/>
      <c r="W26" s="77"/>
      <c r="X26" s="78"/>
      <c r="Y26" s="73"/>
      <c r="Z26" s="346"/>
      <c r="AA26" s="346"/>
      <c r="AB26" s="346"/>
      <c r="AC26" s="346"/>
      <c r="AD26" s="73"/>
      <c r="AE26" s="80"/>
      <c r="AF26" s="80"/>
      <c r="AG26" s="80"/>
      <c r="AH26" s="80"/>
      <c r="AI26" s="80"/>
      <c r="AJ26" s="80"/>
      <c r="AK26" s="80"/>
      <c r="AL26" s="73"/>
      <c r="AM26" s="78"/>
    </row>
    <row r="27" spans="1:39" ht="30.75" customHeight="1">
      <c r="A27" s="72"/>
      <c r="B27" s="81"/>
      <c r="C27" s="83"/>
      <c r="D27" s="83"/>
      <c r="E27" s="83"/>
      <c r="F27" s="83"/>
      <c r="G27" s="83"/>
      <c r="H27" s="83"/>
      <c r="I27" s="83"/>
      <c r="J27" s="83"/>
      <c r="K27" s="83"/>
      <c r="L27" s="76"/>
      <c r="M27" s="76"/>
      <c r="N27" s="76"/>
      <c r="O27" s="76"/>
      <c r="P27" s="76"/>
      <c r="Q27" s="77"/>
      <c r="R27" s="77"/>
      <c r="S27" s="77"/>
      <c r="T27" s="77"/>
      <c r="U27" s="77"/>
      <c r="V27" s="77"/>
      <c r="W27" s="77"/>
      <c r="X27" s="78"/>
      <c r="Y27" s="73"/>
      <c r="Z27" s="147"/>
      <c r="AA27" s="147"/>
      <c r="AB27" s="147"/>
      <c r="AC27" s="147"/>
      <c r="AD27" s="73"/>
      <c r="AE27" s="80"/>
      <c r="AF27" s="80"/>
      <c r="AG27" s="80"/>
      <c r="AH27" s="80"/>
      <c r="AI27" s="80"/>
      <c r="AJ27" s="80"/>
      <c r="AK27" s="80"/>
      <c r="AL27" s="73"/>
      <c r="AM27" s="78"/>
    </row>
    <row r="28" spans="1:39" ht="28" customHeight="1">
      <c r="A28" s="72"/>
      <c r="B28" s="81"/>
      <c r="C28" s="347" t="s">
        <v>882</v>
      </c>
      <c r="D28" s="347"/>
      <c r="E28" s="83"/>
      <c r="F28" s="83"/>
      <c r="G28" s="83"/>
      <c r="H28" s="83"/>
      <c r="I28" s="83"/>
      <c r="J28" s="83"/>
      <c r="K28" s="83"/>
      <c r="L28" s="76"/>
      <c r="M28" s="76"/>
      <c r="N28" s="76"/>
      <c r="O28" s="76"/>
      <c r="P28" s="76"/>
      <c r="Q28" s="77"/>
      <c r="R28" s="77"/>
      <c r="S28" s="77"/>
      <c r="T28" s="77"/>
      <c r="U28" s="77"/>
      <c r="V28" s="77"/>
      <c r="W28" s="77"/>
      <c r="X28" s="78"/>
      <c r="Y28" s="73"/>
      <c r="Z28" s="346"/>
      <c r="AA28" s="346"/>
      <c r="AB28" s="346"/>
      <c r="AC28" s="346"/>
      <c r="AD28" s="79"/>
      <c r="AE28" s="80"/>
      <c r="AF28" s="80"/>
      <c r="AG28" s="80"/>
      <c r="AH28" s="80"/>
      <c r="AI28" s="80"/>
      <c r="AJ28" s="80"/>
      <c r="AK28" s="80"/>
      <c r="AL28" s="73"/>
      <c r="AM28" s="78"/>
    </row>
    <row r="29" spans="1:39" ht="15.75" customHeight="1">
      <c r="A29" s="72"/>
      <c r="B29" s="126"/>
      <c r="C29" s="350"/>
      <c r="D29" s="350"/>
      <c r="E29" s="127"/>
      <c r="F29" s="127"/>
      <c r="G29" s="127"/>
      <c r="H29" s="127"/>
      <c r="I29" s="127"/>
      <c r="J29" s="127"/>
      <c r="K29" s="127"/>
      <c r="L29" s="128"/>
      <c r="M29" s="128"/>
      <c r="N29" s="128"/>
      <c r="O29" s="128"/>
      <c r="P29" s="128"/>
      <c r="Q29" s="129"/>
      <c r="R29" s="129"/>
      <c r="S29" s="129"/>
      <c r="T29" s="129"/>
      <c r="U29" s="129"/>
      <c r="V29" s="129"/>
      <c r="W29" s="129"/>
      <c r="X29" s="130"/>
      <c r="Y29" s="131"/>
      <c r="Z29" s="351"/>
      <c r="AA29" s="351"/>
      <c r="AB29" s="351"/>
      <c r="AC29" s="351"/>
      <c r="AD29" s="132"/>
      <c r="AE29" s="133"/>
      <c r="AF29" s="133"/>
      <c r="AG29" s="133"/>
      <c r="AH29" s="133"/>
      <c r="AI29" s="133"/>
      <c r="AJ29" s="133"/>
      <c r="AK29" s="133"/>
      <c r="AL29" s="131"/>
      <c r="AM29" s="130"/>
    </row>
    <row r="30" spans="1:39" ht="15.75" customHeight="1">
      <c r="A30" s="72"/>
      <c r="B30" s="126"/>
      <c r="C30" s="127"/>
      <c r="D30" s="127"/>
      <c r="E30" s="127"/>
      <c r="F30" s="127"/>
      <c r="G30" s="127"/>
      <c r="H30" s="127"/>
      <c r="I30" s="127"/>
      <c r="J30" s="127"/>
      <c r="K30" s="127"/>
      <c r="L30" s="128"/>
      <c r="M30" s="128"/>
      <c r="N30" s="128"/>
      <c r="O30" s="128"/>
      <c r="P30" s="128"/>
      <c r="Q30" s="129"/>
      <c r="R30" s="129"/>
      <c r="S30" s="129"/>
      <c r="T30" s="129"/>
      <c r="U30" s="129"/>
      <c r="V30" s="129"/>
      <c r="W30" s="129"/>
      <c r="X30" s="130"/>
      <c r="Y30" s="131"/>
      <c r="Z30" s="135"/>
      <c r="AA30" s="135"/>
      <c r="AB30" s="135"/>
      <c r="AC30" s="135"/>
      <c r="AD30" s="132"/>
      <c r="AE30" s="133"/>
      <c r="AF30" s="133"/>
      <c r="AG30" s="133"/>
      <c r="AH30" s="133"/>
      <c r="AI30" s="133"/>
      <c r="AJ30" s="133"/>
      <c r="AK30" s="133"/>
      <c r="AL30" s="131"/>
      <c r="AM30" s="130"/>
    </row>
    <row r="31" spans="1:39" ht="15.75" customHeight="1">
      <c r="A31" s="72"/>
      <c r="B31" s="126"/>
      <c r="C31" s="127"/>
      <c r="D31" s="127"/>
      <c r="E31" s="127"/>
      <c r="F31" s="127"/>
      <c r="G31" s="127"/>
      <c r="H31" s="127"/>
      <c r="I31" s="127"/>
      <c r="J31" s="127"/>
      <c r="K31" s="127"/>
      <c r="L31" s="128"/>
      <c r="M31" s="128"/>
      <c r="N31" s="128"/>
      <c r="O31" s="128"/>
      <c r="P31" s="128"/>
      <c r="Q31" s="129"/>
      <c r="R31" s="129"/>
      <c r="S31" s="129"/>
      <c r="T31" s="129"/>
      <c r="U31" s="129"/>
      <c r="V31" s="129"/>
      <c r="W31" s="129"/>
      <c r="X31" s="130"/>
      <c r="Y31" s="131"/>
      <c r="Z31" s="135"/>
      <c r="AA31" s="135"/>
      <c r="AB31" s="135"/>
      <c r="AC31" s="135"/>
      <c r="AD31" s="132"/>
      <c r="AE31" s="133"/>
      <c r="AF31" s="133"/>
      <c r="AG31" s="133"/>
      <c r="AH31" s="133"/>
      <c r="AI31" s="133"/>
      <c r="AJ31" s="133"/>
      <c r="AK31" s="133"/>
      <c r="AL31" s="131"/>
      <c r="AM31" s="130"/>
    </row>
    <row r="32" spans="1:39" s="134" customFormat="1" ht="108" customHeight="1">
      <c r="A32" s="125"/>
      <c r="B32" s="126"/>
      <c r="C32" s="127"/>
      <c r="D32" s="127"/>
      <c r="E32" s="127"/>
      <c r="F32" s="127"/>
      <c r="G32" s="127"/>
      <c r="H32" s="127"/>
      <c r="I32" s="127"/>
      <c r="J32" s="127"/>
      <c r="K32" s="127"/>
      <c r="L32" s="128"/>
      <c r="M32" s="128"/>
      <c r="N32" s="128"/>
      <c r="O32" s="128"/>
      <c r="P32" s="128"/>
      <c r="Q32" s="129"/>
      <c r="R32" s="129"/>
      <c r="S32" s="129"/>
      <c r="T32" s="129"/>
      <c r="U32" s="129"/>
      <c r="V32" s="129"/>
      <c r="W32" s="129"/>
      <c r="X32" s="130"/>
      <c r="Y32" s="131"/>
      <c r="Z32" s="135"/>
      <c r="AA32" s="135"/>
      <c r="AB32" s="135"/>
      <c r="AC32" s="135"/>
      <c r="AD32" s="132"/>
      <c r="AE32" s="133"/>
      <c r="AF32" s="133"/>
      <c r="AG32" s="133"/>
      <c r="AH32" s="133"/>
      <c r="AI32" s="133"/>
      <c r="AJ32" s="133"/>
      <c r="AK32" s="133"/>
      <c r="AL32" s="131"/>
      <c r="AM32" s="130"/>
    </row>
    <row r="33" spans="1:39" s="134" customFormat="1" ht="26.25" customHeight="1">
      <c r="A33" s="125"/>
      <c r="B33" s="137"/>
      <c r="C33" s="138" t="s">
        <v>882</v>
      </c>
      <c r="D33" s="139"/>
      <c r="E33" s="139"/>
      <c r="F33" s="139"/>
      <c r="G33" s="139"/>
      <c r="H33" s="139"/>
      <c r="I33" s="139"/>
      <c r="J33" s="139"/>
      <c r="K33" s="139"/>
      <c r="L33" s="140"/>
      <c r="M33" s="140"/>
      <c r="N33" s="140"/>
      <c r="O33" s="140"/>
      <c r="P33" s="140"/>
      <c r="Q33" s="141"/>
      <c r="R33" s="141"/>
      <c r="S33" s="141"/>
      <c r="T33" s="141"/>
      <c r="U33" s="141"/>
      <c r="V33" s="141"/>
      <c r="W33" s="141"/>
      <c r="X33" s="142"/>
      <c r="Y33" s="143"/>
      <c r="Z33" s="144"/>
      <c r="AA33" s="145"/>
      <c r="AB33" s="144"/>
      <c r="AC33" s="144"/>
      <c r="AD33" s="144"/>
      <c r="AE33" s="145"/>
      <c r="AF33" s="145"/>
      <c r="AG33" s="145"/>
      <c r="AH33" s="145"/>
      <c r="AI33" s="145"/>
      <c r="AJ33" s="145"/>
      <c r="AK33" s="145"/>
      <c r="AL33" s="143"/>
      <c r="AM33" s="142"/>
    </row>
    <row r="34" spans="1:39" s="134" customFormat="1" ht="26.25" customHeight="1">
      <c r="A34" s="125"/>
      <c r="B34" s="85"/>
      <c r="C34" s="86"/>
      <c r="D34" s="87"/>
      <c r="E34" s="87"/>
      <c r="F34" s="87"/>
      <c r="G34" s="87"/>
      <c r="H34" s="87"/>
      <c r="I34" s="87"/>
      <c r="J34" s="87"/>
      <c r="K34" s="87"/>
      <c r="L34" s="88"/>
      <c r="M34" s="88"/>
      <c r="N34" s="88"/>
      <c r="O34" s="88"/>
      <c r="P34" s="88"/>
      <c r="Q34" s="89"/>
      <c r="R34" s="89"/>
      <c r="S34" s="89"/>
      <c r="T34" s="89"/>
      <c r="U34" s="89"/>
      <c r="V34" s="89"/>
      <c r="W34" s="89"/>
      <c r="X34" s="90"/>
      <c r="Y34" s="83"/>
      <c r="Z34" s="91"/>
      <c r="AA34" s="92"/>
      <c r="AB34" s="91"/>
      <c r="AC34" s="91"/>
      <c r="AD34" s="91"/>
      <c r="AE34" s="92"/>
      <c r="AF34" s="92"/>
      <c r="AG34" s="92"/>
      <c r="AH34" s="92"/>
      <c r="AI34" s="92"/>
      <c r="AJ34" s="92"/>
      <c r="AK34" s="92"/>
      <c r="AL34" s="83"/>
      <c r="AM34" s="90"/>
    </row>
    <row r="35" spans="1:39" s="134" customFormat="1" ht="408.75" customHeight="1">
      <c r="A35" s="136"/>
      <c r="B35" s="93"/>
      <c r="C35" s="94" t="s">
        <v>882</v>
      </c>
      <c r="D35" s="95"/>
      <c r="E35" s="95"/>
      <c r="F35" s="95"/>
      <c r="G35" s="95"/>
      <c r="H35" s="95"/>
      <c r="I35" s="95"/>
      <c r="J35" s="95"/>
      <c r="K35" s="95"/>
      <c r="L35" s="96"/>
      <c r="M35" s="96"/>
      <c r="N35" s="96"/>
      <c r="O35" s="96"/>
      <c r="P35" s="96"/>
      <c r="Q35" s="97"/>
      <c r="R35" s="97"/>
      <c r="S35" s="97"/>
      <c r="T35" s="97"/>
      <c r="U35" s="97"/>
      <c r="V35" s="97"/>
      <c r="W35" s="97"/>
      <c r="X35" s="98"/>
      <c r="Y35" s="99"/>
      <c r="Z35" s="100"/>
      <c r="AA35" s="101"/>
      <c r="AB35" s="100"/>
      <c r="AC35" s="100"/>
      <c r="AD35" s="100"/>
      <c r="AE35" s="101"/>
      <c r="AF35" s="101"/>
      <c r="AG35" s="101"/>
      <c r="AH35" s="101"/>
      <c r="AI35" s="101"/>
      <c r="AJ35" s="101"/>
      <c r="AK35" s="101"/>
      <c r="AL35" s="99"/>
      <c r="AM35" s="98"/>
    </row>
    <row r="36" spans="1:39" ht="15.75" customHeight="1">
      <c r="A36" s="84"/>
      <c r="B36" s="93"/>
      <c r="C36" s="94" t="s">
        <v>882</v>
      </c>
      <c r="D36" s="95"/>
      <c r="E36" s="95"/>
      <c r="F36" s="95"/>
      <c r="G36" s="95"/>
      <c r="H36" s="95"/>
      <c r="I36" s="95"/>
      <c r="J36" s="95"/>
      <c r="K36" s="95"/>
      <c r="L36" s="96"/>
      <c r="M36" s="96"/>
      <c r="N36" s="96"/>
      <c r="O36" s="96"/>
      <c r="P36" s="96"/>
      <c r="Q36" s="97"/>
      <c r="R36" s="97"/>
      <c r="S36" s="97"/>
      <c r="T36" s="97"/>
      <c r="U36" s="97"/>
      <c r="V36" s="97"/>
      <c r="W36" s="97"/>
      <c r="X36" s="103"/>
      <c r="Y36" s="99"/>
      <c r="Z36" s="100"/>
      <c r="AA36" s="101"/>
      <c r="AB36" s="100"/>
      <c r="AC36" s="100"/>
      <c r="AD36" s="100"/>
      <c r="AE36" s="101"/>
      <c r="AF36" s="101"/>
      <c r="AG36" s="101"/>
      <c r="AH36" s="101"/>
      <c r="AI36" s="101"/>
      <c r="AJ36" s="101"/>
      <c r="AK36" s="101"/>
      <c r="AL36" s="99"/>
      <c r="AM36" s="98"/>
    </row>
    <row r="37" spans="1:39" ht="15.75" customHeight="1">
      <c r="B37" s="93"/>
      <c r="C37" s="94" t="s">
        <v>882</v>
      </c>
      <c r="D37" s="95"/>
      <c r="E37" s="95"/>
      <c r="F37" s="95"/>
      <c r="G37" s="95"/>
      <c r="H37" s="95"/>
      <c r="I37" s="95"/>
      <c r="J37" s="95"/>
      <c r="K37" s="95"/>
      <c r="L37" s="96"/>
      <c r="M37" s="96"/>
      <c r="N37" s="96"/>
      <c r="O37" s="96"/>
      <c r="P37" s="96"/>
      <c r="Q37" s="97"/>
      <c r="R37" s="97"/>
      <c r="S37" s="97"/>
      <c r="T37" s="97"/>
      <c r="U37" s="97"/>
      <c r="V37" s="97"/>
      <c r="W37" s="97"/>
      <c r="X37" s="103"/>
      <c r="Y37" s="99"/>
      <c r="Z37" s="100"/>
      <c r="AA37" s="101"/>
      <c r="AB37" s="100"/>
      <c r="AC37" s="100"/>
      <c r="AD37" s="100"/>
      <c r="AE37" s="101"/>
      <c r="AF37" s="101"/>
      <c r="AG37" s="101"/>
      <c r="AH37" s="101"/>
      <c r="AI37" s="101"/>
      <c r="AJ37" s="101"/>
      <c r="AK37" s="101"/>
      <c r="AL37" s="99"/>
      <c r="AM37" s="98"/>
    </row>
    <row r="38" spans="1:39" ht="15.75" customHeight="1">
      <c r="A38" s="102"/>
      <c r="B38" s="93"/>
      <c r="C38" s="94" t="s">
        <v>882</v>
      </c>
      <c r="D38" s="95"/>
      <c r="E38" s="95"/>
      <c r="F38" s="95"/>
      <c r="G38" s="95"/>
      <c r="H38" s="95"/>
      <c r="I38" s="95"/>
      <c r="J38" s="95"/>
      <c r="K38" s="95"/>
      <c r="L38" s="96"/>
      <c r="M38" s="96"/>
      <c r="N38" s="96"/>
      <c r="O38" s="96"/>
      <c r="P38" s="96"/>
      <c r="Q38" s="97"/>
      <c r="R38" s="97"/>
      <c r="S38" s="97"/>
      <c r="T38" s="97"/>
      <c r="U38" s="97"/>
      <c r="V38" s="97"/>
      <c r="W38" s="97"/>
      <c r="X38" s="103"/>
      <c r="Y38" s="99"/>
      <c r="Z38" s="100"/>
      <c r="AA38" s="101"/>
      <c r="AB38" s="100"/>
      <c r="AC38" s="100"/>
      <c r="AD38" s="100"/>
      <c r="AE38" s="101"/>
      <c r="AF38" s="101"/>
      <c r="AG38" s="101"/>
      <c r="AH38" s="101"/>
      <c r="AI38" s="101"/>
      <c r="AJ38" s="101"/>
      <c r="AK38" s="101"/>
      <c r="AL38" s="99"/>
      <c r="AM38" s="98"/>
    </row>
    <row r="39" spans="1:39" ht="15.75" customHeight="1">
      <c r="A39" s="102"/>
      <c r="B39" s="93"/>
      <c r="C39" s="94" t="s">
        <v>882</v>
      </c>
      <c r="D39" s="95"/>
      <c r="E39" s="95"/>
      <c r="F39" s="95"/>
      <c r="G39" s="95"/>
      <c r="H39" s="95"/>
      <c r="I39" s="95"/>
      <c r="J39" s="95"/>
      <c r="K39" s="95"/>
      <c r="L39" s="96"/>
      <c r="M39" s="96"/>
      <c r="N39" s="96"/>
      <c r="O39" s="96"/>
      <c r="P39" s="96"/>
      <c r="Q39" s="97"/>
      <c r="R39" s="97"/>
      <c r="S39" s="97"/>
      <c r="T39" s="97"/>
      <c r="U39" s="97"/>
      <c r="V39" s="97"/>
      <c r="W39" s="97"/>
      <c r="X39" s="103"/>
      <c r="Y39" s="99"/>
      <c r="Z39" s="100"/>
      <c r="AA39" s="101"/>
      <c r="AB39" s="100"/>
      <c r="AC39" s="100"/>
      <c r="AD39" s="100"/>
      <c r="AE39" s="101"/>
      <c r="AF39" s="101"/>
      <c r="AG39" s="101"/>
      <c r="AH39" s="101"/>
      <c r="AI39" s="101"/>
      <c r="AJ39" s="101"/>
      <c r="AK39" s="101"/>
      <c r="AL39" s="99"/>
      <c r="AM39" s="98"/>
    </row>
    <row r="40" spans="1:39" ht="84.75" customHeight="1">
      <c r="A40" s="102"/>
      <c r="B40" s="93"/>
      <c r="C40" s="94" t="s">
        <v>882</v>
      </c>
      <c r="D40" s="95"/>
      <c r="E40" s="95"/>
      <c r="F40" s="95"/>
      <c r="G40" s="95"/>
      <c r="H40" s="95"/>
      <c r="I40" s="95"/>
      <c r="J40" s="95"/>
      <c r="K40" s="95"/>
      <c r="L40" s="96"/>
      <c r="M40" s="96"/>
      <c r="N40" s="96"/>
      <c r="O40" s="96"/>
      <c r="P40" s="96"/>
      <c r="Q40" s="97"/>
      <c r="R40" s="97"/>
      <c r="S40" s="97"/>
      <c r="T40" s="97"/>
      <c r="U40" s="97"/>
      <c r="V40" s="97"/>
      <c r="W40" s="97"/>
      <c r="X40" s="103"/>
      <c r="Y40" s="99"/>
      <c r="Z40" s="100"/>
      <c r="AA40" s="101"/>
      <c r="AB40" s="100"/>
      <c r="AC40" s="100"/>
      <c r="AD40" s="100"/>
      <c r="AE40" s="101"/>
      <c r="AF40" s="101"/>
      <c r="AG40" s="101"/>
      <c r="AH40" s="101"/>
      <c r="AI40" s="101"/>
      <c r="AJ40" s="101"/>
      <c r="AK40" s="101"/>
      <c r="AL40" s="100"/>
      <c r="AM40" s="104"/>
    </row>
    <row r="41" spans="1:39" ht="15.75" customHeight="1">
      <c r="A41" s="102"/>
      <c r="B41" s="93"/>
      <c r="C41" s="94" t="s">
        <v>882</v>
      </c>
      <c r="D41" s="95"/>
      <c r="E41" s="95"/>
      <c r="F41" s="95"/>
      <c r="G41" s="95"/>
      <c r="H41" s="95"/>
      <c r="I41" s="95"/>
      <c r="J41" s="95"/>
      <c r="K41" s="95"/>
      <c r="L41" s="96"/>
      <c r="M41" s="96"/>
      <c r="N41" s="96"/>
      <c r="O41" s="96"/>
      <c r="P41" s="96"/>
      <c r="Q41" s="97"/>
      <c r="R41" s="97"/>
      <c r="S41" s="97"/>
      <c r="T41" s="97"/>
      <c r="U41" s="97"/>
      <c r="V41" s="97"/>
      <c r="W41" s="97"/>
      <c r="X41" s="103"/>
      <c r="Y41" s="99"/>
      <c r="Z41" s="100"/>
      <c r="AA41" s="101"/>
      <c r="AB41" s="100"/>
      <c r="AC41" s="100"/>
      <c r="AD41" s="100"/>
      <c r="AE41" s="101"/>
      <c r="AF41" s="101"/>
      <c r="AG41" s="101"/>
      <c r="AH41" s="101"/>
      <c r="AI41" s="101"/>
      <c r="AJ41" s="101"/>
      <c r="AK41" s="101"/>
      <c r="AL41" s="100"/>
      <c r="AM41" s="104"/>
    </row>
    <row r="42" spans="1:39" ht="15.75" customHeight="1">
      <c r="A42" s="102"/>
      <c r="B42" s="93"/>
      <c r="C42" s="94" t="s">
        <v>882</v>
      </c>
      <c r="D42" s="95"/>
      <c r="E42" s="95"/>
      <c r="F42" s="95"/>
      <c r="G42" s="95"/>
      <c r="H42" s="95"/>
      <c r="I42" s="95"/>
      <c r="J42" s="95"/>
      <c r="K42" s="95"/>
      <c r="L42" s="96"/>
      <c r="M42" s="96"/>
      <c r="N42" s="96"/>
      <c r="O42" s="96"/>
      <c r="P42" s="96"/>
      <c r="Q42" s="97"/>
      <c r="R42" s="97"/>
      <c r="S42" s="97"/>
      <c r="T42" s="97"/>
      <c r="U42" s="97"/>
      <c r="V42" s="97"/>
      <c r="W42" s="97"/>
      <c r="X42" s="103"/>
      <c r="Y42" s="99"/>
      <c r="Z42" s="100"/>
      <c r="AA42" s="101"/>
      <c r="AB42" s="100"/>
      <c r="AC42" s="100"/>
      <c r="AD42" s="100"/>
      <c r="AE42" s="101"/>
      <c r="AF42" s="101"/>
      <c r="AG42" s="101"/>
      <c r="AH42" s="101"/>
      <c r="AI42" s="101"/>
      <c r="AJ42" s="101"/>
      <c r="AK42" s="101"/>
      <c r="AL42" s="100"/>
      <c r="AM42" s="104"/>
    </row>
    <row r="43" spans="1:39" ht="15.75" customHeight="1">
      <c r="A43" s="102"/>
      <c r="B43" s="93"/>
      <c r="C43" s="94" t="s">
        <v>882</v>
      </c>
      <c r="D43" s="95"/>
      <c r="E43" s="95"/>
      <c r="F43" s="95"/>
      <c r="G43" s="95"/>
      <c r="H43" s="95"/>
      <c r="I43" s="95"/>
      <c r="J43" s="95"/>
      <c r="K43" s="95"/>
      <c r="L43" s="96"/>
      <c r="M43" s="96"/>
      <c r="N43" s="96"/>
      <c r="O43" s="96"/>
      <c r="P43" s="96"/>
      <c r="Q43" s="97"/>
      <c r="R43" s="97"/>
      <c r="S43" s="97"/>
      <c r="T43" s="97"/>
      <c r="U43" s="97"/>
      <c r="V43" s="97"/>
      <c r="W43" s="97"/>
      <c r="X43" s="103"/>
      <c r="Y43" s="99"/>
      <c r="Z43" s="100"/>
      <c r="AA43" s="101"/>
      <c r="AB43" s="100"/>
      <c r="AC43" s="100"/>
      <c r="AD43" s="100"/>
      <c r="AE43" s="101"/>
      <c r="AF43" s="101"/>
      <c r="AG43" s="101"/>
      <c r="AH43" s="101"/>
      <c r="AI43" s="101"/>
      <c r="AJ43" s="101"/>
      <c r="AK43" s="101"/>
      <c r="AL43" s="100"/>
      <c r="AM43" s="104"/>
    </row>
    <row r="44" spans="1:39" ht="15.75" customHeight="1">
      <c r="A44" s="102"/>
      <c r="B44" s="93"/>
      <c r="C44" s="94" t="s">
        <v>882</v>
      </c>
      <c r="D44" s="95"/>
      <c r="E44" s="95"/>
      <c r="F44" s="95"/>
      <c r="G44" s="95"/>
      <c r="H44" s="95"/>
      <c r="I44" s="95"/>
      <c r="J44" s="95"/>
      <c r="K44" s="95"/>
      <c r="L44" s="96"/>
      <c r="M44" s="96"/>
      <c r="N44" s="96"/>
      <c r="O44" s="96"/>
      <c r="P44" s="96"/>
      <c r="Q44" s="97"/>
      <c r="R44" s="97"/>
      <c r="S44" s="97"/>
      <c r="T44" s="97"/>
      <c r="U44" s="97"/>
      <c r="V44" s="97"/>
      <c r="W44" s="97"/>
      <c r="X44" s="103"/>
      <c r="Y44" s="99"/>
      <c r="Z44" s="100"/>
      <c r="AA44" s="101"/>
      <c r="AB44" s="100"/>
      <c r="AC44" s="100"/>
      <c r="AD44" s="100"/>
      <c r="AE44" s="101"/>
      <c r="AF44" s="101"/>
      <c r="AG44" s="101"/>
      <c r="AH44" s="101"/>
      <c r="AI44" s="101"/>
      <c r="AJ44" s="101"/>
      <c r="AK44" s="101"/>
      <c r="AL44" s="100"/>
      <c r="AM44" s="104"/>
    </row>
    <row r="45" spans="1:39" ht="15.75" customHeight="1">
      <c r="A45" s="102"/>
      <c r="B45" s="93"/>
      <c r="C45" s="94" t="s">
        <v>882</v>
      </c>
      <c r="D45" s="95"/>
      <c r="E45" s="95"/>
      <c r="F45" s="95"/>
      <c r="G45" s="95"/>
      <c r="H45" s="95"/>
      <c r="I45" s="95"/>
      <c r="J45" s="95"/>
      <c r="K45" s="95"/>
      <c r="L45" s="96"/>
      <c r="M45" s="96"/>
      <c r="N45" s="96"/>
      <c r="O45" s="96"/>
      <c r="P45" s="96"/>
      <c r="Q45" s="97"/>
      <c r="R45" s="97"/>
      <c r="S45" s="97"/>
      <c r="T45" s="97"/>
      <c r="U45" s="97"/>
      <c r="V45" s="97"/>
      <c r="W45" s="97"/>
      <c r="X45" s="103"/>
      <c r="Y45" s="99"/>
      <c r="Z45" s="100"/>
      <c r="AA45" s="101"/>
      <c r="AB45" s="100"/>
      <c r="AC45" s="100"/>
      <c r="AD45" s="100"/>
      <c r="AE45" s="101"/>
      <c r="AF45" s="101"/>
      <c r="AG45" s="101"/>
      <c r="AH45" s="101"/>
      <c r="AI45" s="101"/>
      <c r="AJ45" s="101"/>
      <c r="AK45" s="101"/>
      <c r="AL45" s="100"/>
      <c r="AM45" s="104"/>
    </row>
    <row r="46" spans="1:39" ht="15.75" customHeight="1">
      <c r="A46" s="102"/>
      <c r="B46" s="93"/>
      <c r="C46" s="94" t="s">
        <v>882</v>
      </c>
      <c r="D46" s="95"/>
      <c r="E46" s="95"/>
      <c r="F46" s="95"/>
      <c r="G46" s="95"/>
      <c r="H46" s="95"/>
      <c r="I46" s="95"/>
      <c r="J46" s="95"/>
      <c r="K46" s="95"/>
      <c r="L46" s="96"/>
      <c r="M46" s="96"/>
      <c r="N46" s="96"/>
      <c r="O46" s="96"/>
      <c r="P46" s="96"/>
      <c r="Q46" s="97"/>
      <c r="R46" s="97"/>
      <c r="S46" s="97"/>
      <c r="T46" s="97"/>
      <c r="U46" s="97"/>
      <c r="V46" s="97"/>
      <c r="W46" s="97"/>
      <c r="X46" s="103"/>
      <c r="Y46" s="99"/>
      <c r="Z46" s="100"/>
      <c r="AA46" s="101"/>
      <c r="AB46" s="100"/>
      <c r="AC46" s="100"/>
      <c r="AD46" s="100"/>
      <c r="AE46" s="101"/>
      <c r="AF46" s="101"/>
      <c r="AG46" s="101"/>
      <c r="AH46" s="101"/>
      <c r="AI46" s="101"/>
      <c r="AJ46" s="101"/>
      <c r="AK46" s="101"/>
      <c r="AL46" s="100"/>
      <c r="AM46" s="104"/>
    </row>
    <row r="47" spans="1:39" ht="15.75" customHeight="1">
      <c r="A47" s="102"/>
      <c r="B47" s="93"/>
      <c r="C47" s="94" t="s">
        <v>882</v>
      </c>
      <c r="D47" s="95"/>
      <c r="E47" s="95"/>
      <c r="F47" s="95"/>
      <c r="G47" s="95"/>
      <c r="H47" s="95"/>
      <c r="I47" s="95"/>
      <c r="J47" s="95"/>
      <c r="K47" s="95"/>
      <c r="L47" s="96"/>
      <c r="M47" s="96"/>
      <c r="N47" s="96"/>
      <c r="O47" s="96"/>
      <c r="P47" s="96"/>
      <c r="Q47" s="97"/>
      <c r="R47" s="97"/>
      <c r="S47" s="97"/>
      <c r="T47" s="97"/>
      <c r="U47" s="97"/>
      <c r="V47" s="97"/>
      <c r="W47" s="97"/>
      <c r="X47" s="103"/>
      <c r="Y47" s="99"/>
      <c r="Z47" s="100"/>
      <c r="AA47" s="101"/>
      <c r="AB47" s="100"/>
      <c r="AC47" s="100"/>
      <c r="AD47" s="100"/>
      <c r="AE47" s="101"/>
      <c r="AF47" s="101"/>
      <c r="AG47" s="101"/>
      <c r="AH47" s="101"/>
      <c r="AI47" s="101"/>
      <c r="AJ47" s="101"/>
      <c r="AK47" s="101"/>
      <c r="AL47" s="100"/>
      <c r="AM47" s="104"/>
    </row>
    <row r="48" spans="1:39" ht="15.75" customHeight="1">
      <c r="A48" s="102"/>
      <c r="B48" s="93"/>
      <c r="C48" s="94" t="s">
        <v>882</v>
      </c>
      <c r="D48" s="95"/>
      <c r="E48" s="95"/>
      <c r="F48" s="95"/>
      <c r="G48" s="95"/>
      <c r="H48" s="95"/>
      <c r="I48" s="95"/>
      <c r="J48" s="95"/>
      <c r="K48" s="95"/>
      <c r="L48" s="96"/>
      <c r="M48" s="96"/>
      <c r="N48" s="96"/>
      <c r="O48" s="96"/>
      <c r="P48" s="96"/>
      <c r="Q48" s="97"/>
      <c r="R48" s="97"/>
      <c r="S48" s="97"/>
      <c r="T48" s="97"/>
      <c r="U48" s="97"/>
      <c r="V48" s="97"/>
      <c r="W48" s="97"/>
      <c r="X48" s="103"/>
      <c r="Y48" s="99"/>
      <c r="Z48" s="100"/>
      <c r="AA48" s="101"/>
      <c r="AB48" s="100"/>
      <c r="AC48" s="100"/>
      <c r="AD48" s="100"/>
      <c r="AE48" s="101"/>
      <c r="AF48" s="101"/>
      <c r="AG48" s="101"/>
      <c r="AH48" s="101"/>
      <c r="AI48" s="101"/>
      <c r="AJ48" s="101"/>
      <c r="AK48" s="101"/>
      <c r="AL48" s="100"/>
      <c r="AM48" s="104"/>
    </row>
    <row r="49" spans="1:39" ht="15.75" customHeight="1">
      <c r="A49" s="102"/>
      <c r="B49" s="93"/>
      <c r="C49" s="94" t="s">
        <v>882</v>
      </c>
      <c r="D49" s="95"/>
      <c r="E49" s="95"/>
      <c r="F49" s="95"/>
      <c r="G49" s="95"/>
      <c r="H49" s="95"/>
      <c r="I49" s="95"/>
      <c r="J49" s="95"/>
      <c r="K49" s="95"/>
      <c r="L49" s="96"/>
      <c r="M49" s="96"/>
      <c r="N49" s="96"/>
      <c r="O49" s="96"/>
      <c r="P49" s="96"/>
      <c r="Q49" s="97"/>
      <c r="R49" s="97"/>
      <c r="S49" s="97"/>
      <c r="T49" s="97"/>
      <c r="U49" s="97"/>
      <c r="V49" s="97"/>
      <c r="W49" s="97"/>
      <c r="X49" s="103"/>
      <c r="Y49" s="99"/>
      <c r="Z49" s="100"/>
      <c r="AA49" s="101"/>
      <c r="AB49" s="100"/>
      <c r="AC49" s="100"/>
      <c r="AD49" s="100"/>
      <c r="AE49" s="101"/>
      <c r="AF49" s="101"/>
      <c r="AG49" s="101"/>
      <c r="AH49" s="101"/>
      <c r="AI49" s="101"/>
      <c r="AJ49" s="101"/>
      <c r="AK49" s="101"/>
      <c r="AL49" s="100"/>
      <c r="AM49" s="104"/>
    </row>
    <row r="50" spans="1:39" ht="15.75" customHeight="1">
      <c r="A50" s="102"/>
      <c r="B50" s="93"/>
      <c r="C50" s="94" t="s">
        <v>882</v>
      </c>
      <c r="D50" s="95"/>
      <c r="E50" s="95"/>
      <c r="F50" s="95"/>
      <c r="G50" s="95"/>
      <c r="H50" s="95"/>
      <c r="I50" s="95"/>
      <c r="J50" s="95"/>
      <c r="K50" s="95"/>
      <c r="L50" s="96"/>
      <c r="M50" s="96"/>
      <c r="N50" s="96"/>
      <c r="O50" s="96"/>
      <c r="P50" s="96"/>
      <c r="Q50" s="97"/>
      <c r="R50" s="97"/>
      <c r="S50" s="97"/>
      <c r="T50" s="97"/>
      <c r="U50" s="97"/>
      <c r="V50" s="97"/>
      <c r="W50" s="97"/>
      <c r="X50" s="98"/>
      <c r="Y50" s="99"/>
      <c r="Z50" s="100"/>
      <c r="AA50" s="101"/>
      <c r="AB50" s="100"/>
      <c r="AC50" s="100"/>
      <c r="AD50" s="100"/>
      <c r="AE50" s="101"/>
      <c r="AF50" s="101"/>
      <c r="AG50" s="101"/>
      <c r="AH50" s="101"/>
      <c r="AI50" s="101"/>
      <c r="AJ50" s="101"/>
      <c r="AK50" s="101"/>
      <c r="AL50" s="100"/>
      <c r="AM50" s="104"/>
    </row>
    <row r="51" spans="1:39" ht="15.75" customHeight="1">
      <c r="A51" s="102"/>
      <c r="B51" s="93"/>
      <c r="C51" s="94" t="s">
        <v>882</v>
      </c>
      <c r="D51" s="95"/>
      <c r="E51" s="95"/>
      <c r="F51" s="95"/>
      <c r="G51" s="95"/>
      <c r="H51" s="95"/>
      <c r="I51" s="95"/>
      <c r="J51" s="95"/>
      <c r="K51" s="95"/>
      <c r="L51" s="96"/>
      <c r="M51" s="96"/>
      <c r="N51" s="96"/>
      <c r="O51" s="96"/>
      <c r="P51" s="96"/>
      <c r="Q51" s="97"/>
      <c r="R51" s="97"/>
      <c r="S51" s="97"/>
      <c r="T51" s="97"/>
      <c r="U51" s="97"/>
      <c r="V51" s="97"/>
      <c r="W51" s="97"/>
      <c r="X51" s="103"/>
      <c r="Y51" s="99"/>
      <c r="Z51" s="100"/>
      <c r="AA51" s="101"/>
      <c r="AB51" s="100"/>
      <c r="AC51" s="100"/>
      <c r="AD51" s="100"/>
      <c r="AE51" s="101"/>
      <c r="AF51" s="101"/>
      <c r="AG51" s="101"/>
      <c r="AH51" s="101"/>
      <c r="AI51" s="101"/>
      <c r="AJ51" s="101"/>
      <c r="AK51" s="101"/>
      <c r="AL51" s="100"/>
      <c r="AM51" s="98"/>
    </row>
    <row r="52" spans="1:39" ht="15.75" customHeight="1">
      <c r="A52" s="102"/>
      <c r="B52" s="93"/>
      <c r="C52" s="94" t="s">
        <v>882</v>
      </c>
      <c r="D52" s="95"/>
      <c r="E52" s="95"/>
      <c r="F52" s="95"/>
      <c r="G52" s="95"/>
      <c r="H52" s="95"/>
      <c r="I52" s="95"/>
      <c r="J52" s="95"/>
      <c r="K52" s="95"/>
      <c r="L52" s="96"/>
      <c r="M52" s="96"/>
      <c r="N52" s="96"/>
      <c r="O52" s="96"/>
      <c r="P52" s="96"/>
      <c r="Q52" s="97"/>
      <c r="R52" s="97"/>
      <c r="S52" s="97"/>
      <c r="T52" s="97"/>
      <c r="U52" s="97"/>
      <c r="V52" s="97"/>
      <c r="W52" s="97"/>
      <c r="X52" s="98"/>
      <c r="Y52" s="99"/>
      <c r="Z52" s="100"/>
      <c r="AA52" s="101"/>
      <c r="AB52" s="100"/>
      <c r="AC52" s="100"/>
      <c r="AD52" s="100"/>
      <c r="AE52" s="101"/>
      <c r="AF52" s="101"/>
      <c r="AG52" s="101"/>
      <c r="AH52" s="101"/>
      <c r="AI52" s="101"/>
      <c r="AJ52" s="101"/>
      <c r="AK52" s="101"/>
      <c r="AL52" s="100"/>
      <c r="AM52" s="98"/>
    </row>
    <row r="53" spans="1:39" ht="15.75" customHeight="1">
      <c r="A53" s="102"/>
      <c r="B53" s="93"/>
      <c r="C53" s="94" t="s">
        <v>882</v>
      </c>
      <c r="D53" s="95"/>
      <c r="E53" s="95"/>
      <c r="F53" s="95"/>
      <c r="G53" s="95"/>
      <c r="H53" s="95"/>
      <c r="I53" s="95"/>
      <c r="J53" s="95"/>
      <c r="K53" s="95"/>
      <c r="L53" s="96"/>
      <c r="M53" s="96"/>
      <c r="N53" s="96"/>
      <c r="O53" s="96"/>
      <c r="P53" s="96"/>
      <c r="Q53" s="97"/>
      <c r="R53" s="97"/>
      <c r="S53" s="97"/>
      <c r="T53" s="97"/>
      <c r="U53" s="97"/>
      <c r="V53" s="97"/>
      <c r="W53" s="97"/>
      <c r="X53" s="103"/>
      <c r="Y53" s="99"/>
      <c r="Z53" s="100"/>
      <c r="AA53" s="101"/>
      <c r="AB53" s="100"/>
      <c r="AC53" s="100"/>
      <c r="AD53" s="100"/>
      <c r="AE53" s="101"/>
      <c r="AF53" s="101"/>
      <c r="AG53" s="101"/>
      <c r="AH53" s="101"/>
      <c r="AI53" s="101"/>
      <c r="AJ53" s="101"/>
      <c r="AK53" s="101"/>
      <c r="AL53" s="100"/>
      <c r="AM53" s="98"/>
    </row>
    <row r="54" spans="1:39" ht="15.75" customHeight="1">
      <c r="A54" s="102"/>
      <c r="B54" s="93"/>
      <c r="C54" s="94" t="s">
        <v>882</v>
      </c>
      <c r="D54" s="95"/>
      <c r="E54" s="95"/>
      <c r="F54" s="95"/>
      <c r="G54" s="95"/>
      <c r="H54" s="95"/>
      <c r="I54" s="95"/>
      <c r="J54" s="95"/>
      <c r="K54" s="95"/>
      <c r="L54" s="96"/>
      <c r="M54" s="96"/>
      <c r="N54" s="96"/>
      <c r="O54" s="96"/>
      <c r="P54" s="96"/>
      <c r="Q54" s="97"/>
      <c r="R54" s="97"/>
      <c r="S54" s="97"/>
      <c r="T54" s="97"/>
      <c r="U54" s="97"/>
      <c r="V54" s="97"/>
      <c r="W54" s="97"/>
      <c r="X54" s="103"/>
      <c r="Y54" s="99"/>
      <c r="Z54" s="100"/>
      <c r="AA54" s="101"/>
      <c r="AB54" s="100"/>
      <c r="AC54" s="100"/>
      <c r="AD54" s="100"/>
      <c r="AE54" s="101"/>
      <c r="AF54" s="101"/>
      <c r="AG54" s="101"/>
      <c r="AH54" s="101"/>
      <c r="AI54" s="101"/>
      <c r="AJ54" s="101"/>
      <c r="AK54" s="101"/>
      <c r="AL54" s="100"/>
      <c r="AM54" s="98"/>
    </row>
    <row r="55" spans="1:39" ht="15.75" customHeight="1">
      <c r="A55" s="102"/>
      <c r="B55" s="93"/>
      <c r="C55" s="94" t="s">
        <v>882</v>
      </c>
      <c r="D55" s="95"/>
      <c r="E55" s="95"/>
      <c r="F55" s="95"/>
      <c r="G55" s="95"/>
      <c r="H55" s="95"/>
      <c r="I55" s="95"/>
      <c r="J55" s="95"/>
      <c r="K55" s="95"/>
      <c r="L55" s="96"/>
      <c r="M55" s="96"/>
      <c r="N55" s="96"/>
      <c r="O55" s="96"/>
      <c r="P55" s="96"/>
      <c r="Q55" s="97"/>
      <c r="R55" s="97"/>
      <c r="S55" s="97"/>
      <c r="T55" s="97"/>
      <c r="U55" s="97"/>
      <c r="V55" s="97"/>
      <c r="W55" s="97"/>
      <c r="X55" s="103"/>
      <c r="Y55" s="99"/>
      <c r="Z55" s="100"/>
      <c r="AA55" s="101"/>
      <c r="AB55" s="100"/>
      <c r="AC55" s="100"/>
      <c r="AD55" s="100"/>
      <c r="AE55" s="101"/>
      <c r="AF55" s="101"/>
      <c r="AG55" s="101"/>
      <c r="AH55" s="101"/>
      <c r="AI55" s="101"/>
      <c r="AJ55" s="101"/>
      <c r="AK55" s="101"/>
      <c r="AL55" s="100"/>
      <c r="AM55" s="98"/>
    </row>
    <row r="56" spans="1:39" ht="15.75" customHeight="1">
      <c r="A56" s="102"/>
      <c r="B56" s="93"/>
      <c r="C56" s="94" t="s">
        <v>882</v>
      </c>
      <c r="D56" s="95"/>
      <c r="E56" s="95"/>
      <c r="F56" s="95"/>
      <c r="G56" s="95"/>
      <c r="H56" s="95"/>
      <c r="I56" s="95"/>
      <c r="J56" s="95"/>
      <c r="K56" s="95"/>
      <c r="L56" s="96"/>
      <c r="M56" s="96"/>
      <c r="N56" s="96"/>
      <c r="O56" s="96"/>
      <c r="P56" s="96"/>
      <c r="Q56" s="97"/>
      <c r="R56" s="97"/>
      <c r="S56" s="97"/>
      <c r="T56" s="97"/>
      <c r="U56" s="97"/>
      <c r="V56" s="97"/>
      <c r="W56" s="97"/>
      <c r="X56" s="98"/>
      <c r="Y56" s="99"/>
      <c r="Z56" s="100"/>
      <c r="AA56" s="101"/>
      <c r="AB56" s="100"/>
      <c r="AC56" s="100"/>
      <c r="AD56" s="100"/>
      <c r="AE56" s="101"/>
      <c r="AF56" s="101"/>
      <c r="AG56" s="101"/>
      <c r="AH56" s="101"/>
      <c r="AI56" s="101"/>
      <c r="AJ56" s="101"/>
      <c r="AK56" s="101"/>
      <c r="AL56" s="100"/>
      <c r="AM56" s="104"/>
    </row>
    <row r="57" spans="1:39" ht="15.75" customHeight="1">
      <c r="A57" s="102"/>
      <c r="B57" s="93"/>
      <c r="C57" s="94" t="s">
        <v>882</v>
      </c>
      <c r="D57" s="95"/>
      <c r="E57" s="95"/>
      <c r="F57" s="95"/>
      <c r="G57" s="95"/>
      <c r="H57" s="95"/>
      <c r="I57" s="95"/>
      <c r="J57" s="95"/>
      <c r="K57" s="95"/>
      <c r="L57" s="96"/>
      <c r="M57" s="96"/>
      <c r="N57" s="96"/>
      <c r="O57" s="96"/>
      <c r="P57" s="96"/>
      <c r="Q57" s="97"/>
      <c r="R57" s="97"/>
      <c r="S57" s="97"/>
      <c r="T57" s="97"/>
      <c r="U57" s="97"/>
      <c r="V57" s="97"/>
      <c r="W57" s="97"/>
      <c r="X57" s="103"/>
      <c r="Y57" s="99"/>
      <c r="Z57" s="100"/>
      <c r="AA57" s="101"/>
      <c r="AB57" s="100"/>
      <c r="AC57" s="100"/>
      <c r="AD57" s="100"/>
      <c r="AE57" s="101"/>
      <c r="AF57" s="101"/>
      <c r="AG57" s="101"/>
      <c r="AH57" s="101"/>
      <c r="AI57" s="101"/>
      <c r="AJ57" s="101"/>
      <c r="AK57" s="101"/>
      <c r="AL57" s="100"/>
      <c r="AM57" s="98"/>
    </row>
    <row r="58" spans="1:39" ht="15.75" customHeight="1">
      <c r="A58" s="102"/>
      <c r="B58" s="93"/>
      <c r="C58" s="94" t="s">
        <v>882</v>
      </c>
      <c r="D58" s="95"/>
      <c r="E58" s="95"/>
      <c r="F58" s="95"/>
      <c r="G58" s="95"/>
      <c r="H58" s="95"/>
      <c r="I58" s="95"/>
      <c r="J58" s="95"/>
      <c r="K58" s="95"/>
      <c r="L58" s="96"/>
      <c r="M58" s="96"/>
      <c r="N58" s="96"/>
      <c r="O58" s="96"/>
      <c r="P58" s="96"/>
      <c r="Q58" s="97"/>
      <c r="R58" s="97"/>
      <c r="S58" s="97"/>
      <c r="T58" s="97"/>
      <c r="U58" s="97"/>
      <c r="V58" s="97"/>
      <c r="W58" s="97"/>
      <c r="X58" s="103"/>
      <c r="Y58" s="99"/>
      <c r="Z58" s="100"/>
      <c r="AA58" s="101"/>
      <c r="AB58" s="100"/>
      <c r="AC58" s="100"/>
      <c r="AD58" s="100"/>
      <c r="AE58" s="101"/>
      <c r="AF58" s="101"/>
      <c r="AG58" s="101"/>
      <c r="AH58" s="101"/>
      <c r="AI58" s="101"/>
      <c r="AJ58" s="101"/>
      <c r="AK58" s="101"/>
      <c r="AL58" s="100"/>
      <c r="AM58" s="98"/>
    </row>
    <row r="59" spans="1:39" ht="15.75" customHeight="1">
      <c r="A59" s="102"/>
      <c r="B59" s="93"/>
      <c r="C59" s="94" t="s">
        <v>882</v>
      </c>
      <c r="D59" s="95"/>
      <c r="E59" s="95"/>
      <c r="F59" s="95"/>
      <c r="G59" s="95"/>
      <c r="H59" s="95"/>
      <c r="I59" s="95"/>
      <c r="J59" s="95"/>
      <c r="K59" s="95"/>
      <c r="L59" s="96"/>
      <c r="M59" s="96"/>
      <c r="N59" s="96"/>
      <c r="O59" s="96"/>
      <c r="P59" s="96"/>
      <c r="Q59" s="97"/>
      <c r="R59" s="97"/>
      <c r="S59" s="97"/>
      <c r="T59" s="97"/>
      <c r="U59" s="97"/>
      <c r="V59" s="97"/>
      <c r="W59" s="97"/>
      <c r="X59" s="99"/>
      <c r="Y59" s="98"/>
      <c r="Z59" s="100"/>
      <c r="AA59" s="101"/>
      <c r="AB59" s="100"/>
      <c r="AC59" s="100"/>
      <c r="AD59" s="100"/>
      <c r="AE59" s="101"/>
      <c r="AF59" s="101"/>
      <c r="AG59" s="101"/>
      <c r="AH59" s="101"/>
      <c r="AI59" s="101"/>
      <c r="AJ59" s="101"/>
      <c r="AK59" s="101"/>
      <c r="AL59" s="100"/>
      <c r="AM59" s="98"/>
    </row>
    <row r="60" spans="1:39" ht="15.75" customHeight="1">
      <c r="A60" s="102"/>
      <c r="B60" s="93"/>
      <c r="C60" s="94" t="s">
        <v>882</v>
      </c>
      <c r="D60" s="95"/>
      <c r="E60" s="95"/>
      <c r="F60" s="95"/>
      <c r="G60" s="95"/>
      <c r="H60" s="95"/>
      <c r="I60" s="95"/>
      <c r="J60" s="95"/>
      <c r="K60" s="95"/>
      <c r="L60" s="96"/>
      <c r="M60" s="96"/>
      <c r="N60" s="96"/>
      <c r="O60" s="96"/>
      <c r="P60" s="96"/>
      <c r="Q60" s="97"/>
      <c r="R60" s="97"/>
      <c r="S60" s="97"/>
      <c r="T60" s="97"/>
      <c r="U60" s="97"/>
      <c r="V60" s="97"/>
      <c r="W60" s="97"/>
      <c r="X60" s="99"/>
      <c r="Y60" s="98"/>
      <c r="Z60" s="100"/>
      <c r="AA60" s="101"/>
      <c r="AB60" s="100"/>
      <c r="AC60" s="100"/>
      <c r="AD60" s="100"/>
      <c r="AE60" s="101"/>
      <c r="AF60" s="101"/>
      <c r="AG60" s="101"/>
      <c r="AH60" s="101"/>
      <c r="AI60" s="101"/>
      <c r="AJ60" s="101"/>
      <c r="AK60" s="101"/>
      <c r="AL60" s="100"/>
      <c r="AM60" s="98"/>
    </row>
    <row r="61" spans="1:39" ht="15.75" customHeight="1">
      <c r="A61" s="102"/>
      <c r="B61" s="105"/>
      <c r="D61" s="95"/>
      <c r="E61" s="95"/>
      <c r="F61" s="95"/>
      <c r="G61" s="95"/>
      <c r="H61" s="95"/>
      <c r="I61" s="95"/>
      <c r="J61" s="95"/>
      <c r="K61" s="95"/>
      <c r="L61" s="107"/>
      <c r="M61" s="107"/>
      <c r="N61" s="107"/>
      <c r="O61" s="107"/>
      <c r="P61" s="107"/>
      <c r="Q61" s="108"/>
      <c r="R61" s="108"/>
      <c r="S61" s="108"/>
      <c r="T61" s="108"/>
      <c r="U61" s="108"/>
      <c r="V61" s="108"/>
      <c r="W61" s="108"/>
      <c r="X61" s="109"/>
      <c r="Z61" s="110"/>
      <c r="AA61" s="111"/>
      <c r="AB61" s="112"/>
      <c r="AC61" s="112"/>
      <c r="AD61" s="112"/>
      <c r="AE61" s="111"/>
      <c r="AF61" s="111"/>
      <c r="AG61" s="111"/>
      <c r="AH61" s="111"/>
      <c r="AI61" s="111"/>
      <c r="AJ61" s="111"/>
      <c r="AK61" s="111"/>
      <c r="AL61" s="113"/>
    </row>
    <row r="62" spans="1:39" ht="15.75" customHeight="1">
      <c r="A62" s="102"/>
      <c r="B62" s="105"/>
      <c r="Q62" s="115"/>
      <c r="R62" s="115"/>
      <c r="S62" s="115"/>
      <c r="T62" s="115"/>
      <c r="U62" s="115"/>
      <c r="V62" s="115"/>
      <c r="W62" s="115"/>
    </row>
    <row r="63" spans="1:39" ht="15.75" customHeight="1">
      <c r="B63" s="105"/>
      <c r="Q63" s="115"/>
      <c r="R63" s="115"/>
      <c r="S63" s="115"/>
      <c r="T63" s="115"/>
      <c r="U63" s="115"/>
      <c r="V63" s="115"/>
      <c r="W63" s="115"/>
    </row>
    <row r="64" spans="1:39" ht="15.75" customHeight="1">
      <c r="B64" s="105"/>
      <c r="Q64" s="115"/>
      <c r="R64" s="115"/>
      <c r="S64" s="115"/>
      <c r="T64" s="115"/>
      <c r="U64" s="115"/>
      <c r="V64" s="115"/>
      <c r="W64" s="115"/>
    </row>
    <row r="65" spans="2:23" ht="15.75" customHeight="1">
      <c r="B65" s="105"/>
      <c r="Q65" s="115"/>
      <c r="R65" s="115"/>
      <c r="S65" s="115"/>
      <c r="T65" s="115"/>
      <c r="U65" s="115"/>
      <c r="V65" s="115"/>
      <c r="W65" s="115"/>
    </row>
    <row r="66" spans="2:23" ht="15.75" customHeight="1">
      <c r="B66" s="105"/>
      <c r="Q66" s="115"/>
      <c r="R66" s="115"/>
      <c r="S66" s="115"/>
      <c r="T66" s="115"/>
      <c r="U66" s="115"/>
      <c r="V66" s="115"/>
      <c r="W66" s="115"/>
    </row>
    <row r="67" spans="2:23" ht="15.75" customHeight="1">
      <c r="B67" s="105"/>
      <c r="Q67" s="115"/>
      <c r="R67" s="115"/>
      <c r="S67" s="115"/>
      <c r="T67" s="115"/>
      <c r="U67" s="115"/>
      <c r="V67" s="115"/>
      <c r="W67" s="115"/>
    </row>
    <row r="68" spans="2:23" ht="15.75" customHeight="1">
      <c r="B68" s="105"/>
      <c r="Q68" s="115"/>
      <c r="R68" s="115"/>
      <c r="S68" s="115"/>
      <c r="T68" s="115"/>
      <c r="U68" s="115"/>
      <c r="V68" s="115"/>
      <c r="W68" s="115"/>
    </row>
    <row r="69" spans="2:23" ht="15.75" customHeight="1">
      <c r="B69" s="105"/>
      <c r="Q69" s="115"/>
      <c r="R69" s="115"/>
      <c r="S69" s="115"/>
      <c r="T69" s="115"/>
      <c r="U69" s="115"/>
      <c r="V69" s="115"/>
      <c r="W69" s="115"/>
    </row>
    <row r="70" spans="2:23" ht="15.75" customHeight="1">
      <c r="B70" s="105"/>
      <c r="Q70" s="115"/>
      <c r="R70" s="115"/>
      <c r="S70" s="115"/>
      <c r="T70" s="115"/>
      <c r="U70" s="115"/>
      <c r="V70" s="115"/>
      <c r="W70" s="115"/>
    </row>
    <row r="71" spans="2:23" ht="15.75" customHeight="1">
      <c r="B71" s="105"/>
      <c r="Q71" s="115"/>
      <c r="R71" s="115"/>
      <c r="S71" s="115"/>
      <c r="T71" s="115"/>
      <c r="U71" s="115"/>
      <c r="V71" s="115"/>
      <c r="W71" s="115"/>
    </row>
    <row r="72" spans="2:23" ht="15.75" customHeight="1">
      <c r="B72" s="105"/>
      <c r="Q72" s="115"/>
      <c r="R72" s="115"/>
      <c r="S72" s="115"/>
      <c r="T72" s="115"/>
      <c r="U72" s="115"/>
      <c r="V72" s="115"/>
      <c r="W72" s="115"/>
    </row>
    <row r="73" spans="2:23" ht="15.75" customHeight="1">
      <c r="B73" s="105"/>
      <c r="Q73" s="115"/>
      <c r="R73" s="115"/>
      <c r="S73" s="115"/>
      <c r="T73" s="115"/>
      <c r="U73" s="115"/>
      <c r="V73" s="115"/>
      <c r="W73" s="115"/>
    </row>
    <row r="74" spans="2:23" ht="15.75" customHeight="1">
      <c r="B74" s="105"/>
      <c r="Q74" s="115"/>
      <c r="R74" s="115"/>
      <c r="S74" s="115"/>
      <c r="T74" s="115"/>
      <c r="U74" s="115"/>
      <c r="V74" s="115"/>
      <c r="W74" s="115"/>
    </row>
    <row r="75" spans="2:23" ht="15.75" customHeight="1">
      <c r="B75" s="105"/>
      <c r="Q75" s="115"/>
      <c r="R75" s="115"/>
      <c r="S75" s="115"/>
      <c r="T75" s="115"/>
      <c r="U75" s="115"/>
      <c r="V75" s="115"/>
      <c r="W75" s="115"/>
    </row>
    <row r="76" spans="2:23" ht="15.75" customHeight="1">
      <c r="B76" s="105"/>
      <c r="Q76" s="115"/>
      <c r="R76" s="115"/>
      <c r="S76" s="115"/>
      <c r="T76" s="115"/>
      <c r="U76" s="115"/>
      <c r="V76" s="115"/>
      <c r="W76" s="115"/>
    </row>
    <row r="77" spans="2:23" ht="15.75" customHeight="1">
      <c r="B77" s="105"/>
      <c r="Q77" s="115"/>
      <c r="R77" s="115"/>
      <c r="S77" s="115"/>
      <c r="T77" s="115"/>
      <c r="U77" s="115"/>
      <c r="V77" s="115"/>
      <c r="W77" s="115"/>
    </row>
    <row r="78" spans="2:23" ht="15.75" customHeight="1">
      <c r="B78" s="105"/>
      <c r="Q78" s="115"/>
      <c r="R78" s="115"/>
      <c r="S78" s="115"/>
      <c r="T78" s="115"/>
      <c r="U78" s="115"/>
      <c r="V78" s="115"/>
      <c r="W78" s="115"/>
    </row>
    <row r="79" spans="2:23" ht="15.75" customHeight="1">
      <c r="B79" s="105"/>
      <c r="Q79" s="115"/>
      <c r="R79" s="115"/>
      <c r="S79" s="115"/>
      <c r="T79" s="115"/>
      <c r="U79" s="115"/>
      <c r="V79" s="115"/>
      <c r="W79" s="115"/>
    </row>
    <row r="80" spans="2:23" ht="15.75" customHeight="1">
      <c r="B80" s="105"/>
      <c r="Q80" s="115"/>
      <c r="R80" s="115"/>
      <c r="S80" s="115"/>
      <c r="T80" s="115"/>
      <c r="U80" s="115"/>
      <c r="V80" s="115"/>
      <c r="W80" s="115"/>
    </row>
    <row r="81" spans="2:23" ht="15.75" customHeight="1">
      <c r="B81" s="105"/>
      <c r="Q81" s="115"/>
      <c r="R81" s="115"/>
      <c r="S81" s="115"/>
      <c r="T81" s="115"/>
      <c r="U81" s="115"/>
      <c r="V81" s="115"/>
      <c r="W81" s="115"/>
    </row>
    <row r="82" spans="2:23" ht="15.75" customHeight="1">
      <c r="B82" s="105"/>
      <c r="Q82" s="115"/>
      <c r="R82" s="115"/>
      <c r="S82" s="115"/>
      <c r="T82" s="115"/>
      <c r="U82" s="115"/>
      <c r="V82" s="115"/>
      <c r="W82" s="115"/>
    </row>
    <row r="83" spans="2:23" ht="15.75" customHeight="1">
      <c r="B83" s="105"/>
      <c r="Q83" s="115"/>
      <c r="R83" s="115"/>
      <c r="S83" s="115"/>
      <c r="T83" s="115"/>
      <c r="U83" s="115"/>
      <c r="V83" s="115"/>
      <c r="W83" s="115"/>
    </row>
    <row r="84" spans="2:23" ht="15.75" customHeight="1">
      <c r="B84" s="105"/>
      <c r="Q84" s="115"/>
      <c r="R84" s="115"/>
      <c r="S84" s="115"/>
      <c r="T84" s="115"/>
      <c r="U84" s="115"/>
      <c r="V84" s="115"/>
      <c r="W84" s="115"/>
    </row>
    <row r="85" spans="2:23" ht="15.75" customHeight="1">
      <c r="B85" s="105"/>
      <c r="Q85" s="115"/>
      <c r="R85" s="115"/>
      <c r="S85" s="115"/>
      <c r="T85" s="115"/>
      <c r="U85" s="115"/>
      <c r="V85" s="115"/>
      <c r="W85" s="115"/>
    </row>
    <row r="86" spans="2:23" ht="15.75" customHeight="1">
      <c r="B86" s="105"/>
      <c r="Q86" s="115"/>
      <c r="R86" s="115"/>
      <c r="S86" s="115"/>
      <c r="T86" s="115"/>
      <c r="U86" s="115"/>
      <c r="V86" s="115"/>
      <c r="W86" s="115"/>
    </row>
    <row r="87" spans="2:23" ht="15.75" customHeight="1">
      <c r="B87" s="105"/>
      <c r="Q87" s="115"/>
      <c r="R87" s="115"/>
      <c r="S87" s="115"/>
      <c r="T87" s="115"/>
      <c r="U87" s="115"/>
      <c r="V87" s="115"/>
      <c r="W87" s="115"/>
    </row>
    <row r="88" spans="2:23" ht="15.75" customHeight="1">
      <c r="B88" s="105"/>
      <c r="Q88" s="115"/>
      <c r="R88" s="115"/>
      <c r="S88" s="115"/>
      <c r="T88" s="115"/>
      <c r="U88" s="115"/>
      <c r="V88" s="115"/>
      <c r="W88" s="115"/>
    </row>
    <row r="89" spans="2:23" ht="15.75" customHeight="1">
      <c r="B89" s="105"/>
      <c r="Q89" s="115"/>
      <c r="R89" s="115"/>
      <c r="S89" s="115"/>
      <c r="T89" s="115"/>
      <c r="U89" s="115"/>
      <c r="V89" s="115"/>
      <c r="W89" s="115"/>
    </row>
    <row r="90" spans="2:23" ht="15.75" customHeight="1">
      <c r="B90" s="105"/>
      <c r="Q90" s="115"/>
      <c r="R90" s="115"/>
      <c r="S90" s="115"/>
      <c r="T90" s="115"/>
      <c r="U90" s="115"/>
      <c r="V90" s="115"/>
      <c r="W90" s="115"/>
    </row>
    <row r="91" spans="2:23" ht="15.75" customHeight="1">
      <c r="B91" s="105"/>
      <c r="Q91" s="115"/>
      <c r="R91" s="115"/>
      <c r="S91" s="115"/>
      <c r="T91" s="115"/>
      <c r="U91" s="115"/>
      <c r="V91" s="115"/>
      <c r="W91" s="115"/>
    </row>
    <row r="92" spans="2:23" ht="15.75" customHeight="1">
      <c r="B92" s="105"/>
      <c r="Q92" s="115"/>
      <c r="R92" s="115"/>
      <c r="S92" s="115"/>
      <c r="T92" s="115"/>
      <c r="U92" s="115"/>
      <c r="V92" s="115"/>
      <c r="W92" s="115"/>
    </row>
    <row r="93" spans="2:23" ht="15.75" customHeight="1">
      <c r="B93" s="105"/>
      <c r="Q93" s="115"/>
      <c r="R93" s="115"/>
      <c r="S93" s="115"/>
      <c r="T93" s="115"/>
      <c r="U93" s="115"/>
      <c r="V93" s="115"/>
      <c r="W93" s="115"/>
    </row>
    <row r="94" spans="2:23" ht="15.75" customHeight="1"/>
    <row r="95" spans="2:23" ht="15.75" customHeight="1"/>
  </sheetData>
  <mergeCells count="33">
    <mergeCell ref="C28:D28"/>
    <mergeCell ref="Z28:AC28"/>
    <mergeCell ref="C29:D29"/>
    <mergeCell ref="Z29:AC29"/>
    <mergeCell ref="A9:A12"/>
    <mergeCell ref="C24:D24"/>
    <mergeCell ref="Z24:AC24"/>
    <mergeCell ref="C25:D25"/>
    <mergeCell ref="Z25:AC25"/>
    <mergeCell ref="C26:D26"/>
    <mergeCell ref="Z26:AC26"/>
    <mergeCell ref="AL3:AL5"/>
    <mergeCell ref="AM3:AM5"/>
    <mergeCell ref="AC4:AD4"/>
    <mergeCell ref="AE4:AF4"/>
    <mergeCell ref="AG4:AH4"/>
    <mergeCell ref="AI4:AK4"/>
    <mergeCell ref="X3:X5"/>
    <mergeCell ref="Y3:Y5"/>
    <mergeCell ref="Z3:Z5"/>
    <mergeCell ref="AA3:AA5"/>
    <mergeCell ref="AB3:AB5"/>
    <mergeCell ref="AC3:AK3"/>
    <mergeCell ref="A1:AM1"/>
    <mergeCell ref="A3:C5"/>
    <mergeCell ref="D3:D5"/>
    <mergeCell ref="E3:G4"/>
    <mergeCell ref="H3:K4"/>
    <mergeCell ref="L3:Q4"/>
    <mergeCell ref="R3:T4"/>
    <mergeCell ref="U3:U5"/>
    <mergeCell ref="V3:V5"/>
    <mergeCell ref="W3:W5"/>
  </mergeCells>
  <hyperlinks>
    <hyperlink ref="AL6" r:id="rId1" xr:uid="{46B31841-A606-A54F-AB2A-3A7D18C75B87}"/>
    <hyperlink ref="AL7:AL12" r:id="rId2" display="https://transparencia.guerrero.gob.mx/transparencia/nuevos-proyectos-ied/" xr:uid="{6BD8F4BC-3A52-7643-98F0-38993E9587D5}"/>
  </hyperlinks>
  <printOptions horizontalCentered="1"/>
  <pageMargins left="0.25" right="0.25" top="0.75" bottom="0.75" header="0.3" footer="0.3"/>
  <pageSetup paperSize="5" scale="20" orientation="landscape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E97"/>
  <sheetViews>
    <sheetView zoomScale="108" zoomScaleNormal="84" workbookViewId="0">
      <selection activeCell="W6" sqref="W6"/>
    </sheetView>
  </sheetViews>
  <sheetFormatPr baseColWidth="10" defaultRowHeight="15"/>
  <cols>
    <col min="2" max="14" width="3.33203125" customWidth="1"/>
    <col min="15" max="16" width="4.33203125" customWidth="1"/>
    <col min="17" max="20" width="3.33203125" customWidth="1"/>
    <col min="21" max="21" width="4.33203125" customWidth="1"/>
    <col min="22" max="26" width="3.6640625" customWidth="1"/>
    <col min="27" max="27" width="4.83203125" customWidth="1"/>
    <col min="28" max="31" width="3.6640625" customWidth="1"/>
  </cols>
  <sheetData>
    <row r="1" spans="2:27" ht="7" customHeight="1"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</row>
    <row r="2" spans="2:27" ht="16">
      <c r="B2" s="356" t="s">
        <v>883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  <c r="AA2" s="356"/>
    </row>
    <row r="3" spans="2:27" ht="16">
      <c r="B3" s="356" t="s">
        <v>884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  <c r="AA3" s="356"/>
    </row>
    <row r="4" spans="2:27" ht="16">
      <c r="B4" s="356" t="s">
        <v>885</v>
      </c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</row>
    <row r="5" spans="2:27" ht="7" customHeight="1"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</row>
    <row r="6" spans="2:27">
      <c r="B6" s="117" t="s">
        <v>994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 t="s">
        <v>1101</v>
      </c>
      <c r="X6" s="118"/>
      <c r="Y6" s="118"/>
      <c r="Z6" s="118"/>
      <c r="AA6" s="118"/>
    </row>
    <row r="7" spans="2:27">
      <c r="B7" s="117" t="s">
        <v>993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</row>
    <row r="8" spans="2:27">
      <c r="B8" s="117" t="s">
        <v>992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</row>
    <row r="9" spans="2:27" ht="20" customHeight="1">
      <c r="B9" s="352" t="s">
        <v>995</v>
      </c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3"/>
      <c r="AA9" s="354"/>
    </row>
    <row r="10" spans="2:27">
      <c r="B10" s="358" t="s">
        <v>996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</row>
    <row r="11" spans="2:27"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  <c r="AA11" s="359"/>
    </row>
    <row r="12" spans="2:27">
      <c r="B12" s="360" t="s">
        <v>998</v>
      </c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  <c r="AA12" s="361"/>
    </row>
    <row r="13" spans="2:27">
      <c r="B13" s="358" t="s">
        <v>997</v>
      </c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  <c r="AA13" s="359"/>
    </row>
    <row r="14" spans="2:27"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/>
      <c r="AA14" s="359"/>
    </row>
    <row r="15" spans="2:27">
      <c r="B15" s="362" t="s">
        <v>886</v>
      </c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</row>
    <row r="16" spans="2:27" ht="26.25" customHeight="1">
      <c r="B16" s="363" t="s">
        <v>190</v>
      </c>
      <c r="C16" s="363"/>
      <c r="D16" s="364" t="s">
        <v>887</v>
      </c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364"/>
      <c r="P16" s="364"/>
      <c r="Q16" s="364"/>
      <c r="R16" s="364"/>
      <c r="S16" s="364"/>
      <c r="T16" s="364"/>
      <c r="U16" s="364"/>
      <c r="V16" s="365" t="s">
        <v>917</v>
      </c>
      <c r="W16" s="365"/>
      <c r="X16" s="365"/>
      <c r="Y16" s="365"/>
      <c r="Z16" s="365"/>
      <c r="AA16" s="365"/>
    </row>
    <row r="17" spans="2:27">
      <c r="B17" s="366" t="s">
        <v>950</v>
      </c>
      <c r="C17" s="367"/>
      <c r="D17" s="368" t="s">
        <v>966</v>
      </c>
      <c r="E17" s="369"/>
      <c r="F17" s="369"/>
      <c r="G17" s="369"/>
      <c r="H17" s="369"/>
      <c r="I17" s="369"/>
      <c r="J17" s="369"/>
      <c r="K17" s="369"/>
      <c r="L17" s="369"/>
      <c r="M17" s="369"/>
      <c r="N17" s="369"/>
      <c r="O17" s="369"/>
      <c r="P17" s="369"/>
      <c r="Q17" s="369"/>
      <c r="R17" s="369"/>
      <c r="S17" s="369"/>
      <c r="T17" s="369"/>
      <c r="U17" s="369"/>
      <c r="V17" s="370" t="s">
        <v>1075</v>
      </c>
      <c r="W17" s="371"/>
      <c r="X17" s="371"/>
      <c r="Y17" s="371"/>
      <c r="Z17" s="371"/>
      <c r="AA17" s="372"/>
    </row>
    <row r="18" spans="2:27" ht="30.75" customHeight="1">
      <c r="B18" s="367"/>
      <c r="C18" s="367"/>
      <c r="D18" s="369"/>
      <c r="E18" s="369"/>
      <c r="F18" s="369"/>
      <c r="G18" s="369"/>
      <c r="H18" s="369"/>
      <c r="I18" s="369"/>
      <c r="J18" s="369"/>
      <c r="K18" s="369"/>
      <c r="L18" s="369"/>
      <c r="M18" s="369"/>
      <c r="N18" s="369"/>
      <c r="O18" s="369"/>
      <c r="P18" s="369"/>
      <c r="Q18" s="369"/>
      <c r="R18" s="369"/>
      <c r="S18" s="369"/>
      <c r="T18" s="369"/>
      <c r="U18" s="369"/>
      <c r="V18" s="373"/>
      <c r="W18" s="374"/>
      <c r="X18" s="374"/>
      <c r="Y18" s="374"/>
      <c r="Z18" s="374"/>
      <c r="AA18" s="375"/>
    </row>
    <row r="19" spans="2:27">
      <c r="B19" s="376" t="s">
        <v>888</v>
      </c>
      <c r="C19" s="377"/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8"/>
      <c r="Q19" s="364" t="s">
        <v>889</v>
      </c>
      <c r="R19" s="364"/>
      <c r="S19" s="364"/>
      <c r="T19" s="364"/>
      <c r="U19" s="364"/>
      <c r="V19" s="379" t="s">
        <v>890</v>
      </c>
      <c r="W19" s="379"/>
      <c r="X19" s="379"/>
      <c r="Y19" s="379"/>
      <c r="Z19" s="379"/>
      <c r="AA19" s="379"/>
    </row>
    <row r="20" spans="2:27">
      <c r="B20" s="380" t="s">
        <v>999</v>
      </c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2"/>
      <c r="Q20" s="384" t="s">
        <v>1000</v>
      </c>
      <c r="R20" s="385"/>
      <c r="S20" s="385"/>
      <c r="T20" s="385"/>
      <c r="U20" s="385"/>
      <c r="V20" s="386" t="s">
        <v>969</v>
      </c>
      <c r="W20" s="387"/>
      <c r="X20" s="387"/>
      <c r="Y20" s="387"/>
      <c r="Z20" s="387"/>
      <c r="AA20" s="387"/>
    </row>
    <row r="21" spans="2:27" ht="63" customHeight="1">
      <c r="B21" s="381"/>
      <c r="C21" s="382"/>
      <c r="D21" s="382"/>
      <c r="E21" s="382"/>
      <c r="F21" s="382"/>
      <c r="G21" s="382"/>
      <c r="H21" s="382"/>
      <c r="I21" s="382"/>
      <c r="J21" s="382"/>
      <c r="K21" s="382"/>
      <c r="L21" s="382"/>
      <c r="M21" s="382"/>
      <c r="N21" s="382"/>
      <c r="O21" s="382"/>
      <c r="P21" s="383"/>
      <c r="Q21" s="385"/>
      <c r="R21" s="385"/>
      <c r="S21" s="385"/>
      <c r="T21" s="385"/>
      <c r="U21" s="385"/>
      <c r="V21" s="387"/>
      <c r="W21" s="387"/>
      <c r="X21" s="387"/>
      <c r="Y21" s="387"/>
      <c r="Z21" s="387"/>
      <c r="AA21" s="387"/>
    </row>
    <row r="22" spans="2:27">
      <c r="B22" s="376" t="s">
        <v>891</v>
      </c>
      <c r="C22" s="377"/>
      <c r="D22" s="377"/>
      <c r="E22" s="377"/>
      <c r="F22" s="377"/>
      <c r="G22" s="377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7"/>
      <c r="U22" s="378"/>
      <c r="V22" s="119" t="s">
        <v>892</v>
      </c>
      <c r="W22" s="120"/>
      <c r="X22" s="120"/>
      <c r="Y22" s="120"/>
      <c r="Z22" s="120"/>
      <c r="AA22" s="121"/>
    </row>
    <row r="23" spans="2:27" ht="10" customHeight="1">
      <c r="B23" s="388" t="s">
        <v>1019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/>
      <c r="M23" s="389"/>
      <c r="N23" s="389"/>
      <c r="O23" s="389"/>
      <c r="P23" s="389"/>
      <c r="Q23" s="389"/>
      <c r="R23" s="389"/>
      <c r="S23" s="389"/>
      <c r="T23" s="389"/>
      <c r="U23" s="390"/>
      <c r="V23" s="394" t="s">
        <v>964</v>
      </c>
      <c r="W23" s="394"/>
      <c r="X23" s="394"/>
      <c r="Y23" s="394"/>
      <c r="Z23" s="394"/>
      <c r="AA23" s="394"/>
    </row>
    <row r="24" spans="2:27" ht="25" customHeight="1">
      <c r="B24" s="391"/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392"/>
      <c r="T24" s="392"/>
      <c r="U24" s="393"/>
      <c r="V24" s="395"/>
      <c r="W24" s="395"/>
      <c r="X24" s="395"/>
      <c r="Y24" s="395"/>
      <c r="Z24" s="395"/>
      <c r="AA24" s="395"/>
    </row>
    <row r="25" spans="2:27">
      <c r="B25" s="376" t="s">
        <v>893</v>
      </c>
      <c r="C25" s="377"/>
      <c r="D25" s="377"/>
      <c r="E25" s="377"/>
      <c r="F25" s="377"/>
      <c r="G25" s="377"/>
      <c r="H25" s="378"/>
      <c r="I25" s="364" t="s">
        <v>894</v>
      </c>
      <c r="J25" s="364"/>
      <c r="K25" s="364"/>
      <c r="L25" s="364"/>
      <c r="M25" s="364"/>
      <c r="N25" s="364"/>
      <c r="O25" s="364"/>
      <c r="P25" s="364"/>
      <c r="Q25" s="364" t="s">
        <v>895</v>
      </c>
      <c r="R25" s="364"/>
      <c r="S25" s="364"/>
      <c r="T25" s="364"/>
      <c r="U25" s="364"/>
      <c r="V25" s="364"/>
      <c r="W25" s="364"/>
      <c r="X25" s="364"/>
      <c r="Y25" s="364"/>
      <c r="Z25" s="364"/>
      <c r="AA25" s="364"/>
    </row>
    <row r="26" spans="2:27">
      <c r="B26" s="397" t="s">
        <v>951</v>
      </c>
      <c r="C26" s="397"/>
      <c r="D26" s="397"/>
      <c r="E26" s="397"/>
      <c r="F26" s="397"/>
      <c r="G26" s="397"/>
      <c r="H26" s="397"/>
      <c r="I26" s="397" t="s">
        <v>1001</v>
      </c>
      <c r="J26" s="397"/>
      <c r="K26" s="397"/>
      <c r="L26" s="397"/>
      <c r="M26" s="397"/>
      <c r="N26" s="397"/>
      <c r="O26" s="397"/>
      <c r="P26" s="397"/>
      <c r="Q26" s="397" t="s">
        <v>1020</v>
      </c>
      <c r="R26" s="397"/>
      <c r="S26" s="397"/>
      <c r="T26" s="397"/>
      <c r="U26" s="397"/>
      <c r="V26" s="397"/>
      <c r="W26" s="397"/>
      <c r="X26" s="397"/>
      <c r="Y26" s="397"/>
      <c r="Z26" s="397"/>
      <c r="AA26" s="397"/>
    </row>
    <row r="27" spans="2:27">
      <c r="B27" s="379" t="s">
        <v>896</v>
      </c>
      <c r="C27" s="379"/>
      <c r="D27" s="379"/>
      <c r="E27" s="379"/>
      <c r="F27" s="379"/>
      <c r="G27" s="379"/>
      <c r="H27" s="379"/>
      <c r="I27" s="379"/>
      <c r="J27" s="379"/>
      <c r="K27" s="364" t="s">
        <v>897</v>
      </c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</row>
    <row r="28" spans="2:27" ht="15" customHeight="1">
      <c r="B28" s="379"/>
      <c r="C28" s="379"/>
      <c r="D28" s="379"/>
      <c r="E28" s="379"/>
      <c r="F28" s="379"/>
      <c r="G28" s="379"/>
      <c r="H28" s="379"/>
      <c r="I28" s="379"/>
      <c r="J28" s="379"/>
      <c r="K28" s="364" t="s">
        <v>898</v>
      </c>
      <c r="L28" s="364"/>
      <c r="M28" s="364"/>
      <c r="N28" s="364"/>
      <c r="O28" s="364" t="s">
        <v>899</v>
      </c>
      <c r="P28" s="364"/>
      <c r="Q28" s="364"/>
      <c r="R28" s="364"/>
      <c r="S28" s="364"/>
      <c r="T28" s="364"/>
      <c r="U28" s="364"/>
      <c r="V28" s="364" t="s">
        <v>900</v>
      </c>
      <c r="W28" s="364"/>
      <c r="X28" s="364"/>
      <c r="Y28" s="364"/>
      <c r="Z28" s="364"/>
      <c r="AA28" s="364"/>
    </row>
    <row r="29" spans="2:27">
      <c r="B29" s="396" t="s">
        <v>1002</v>
      </c>
      <c r="C29" s="397"/>
      <c r="D29" s="397"/>
      <c r="E29" s="397"/>
      <c r="F29" s="397"/>
      <c r="G29" s="397"/>
      <c r="H29" s="397"/>
      <c r="I29" s="397"/>
      <c r="J29" s="397"/>
      <c r="K29" s="396">
        <v>2024</v>
      </c>
      <c r="L29" s="397"/>
      <c r="M29" s="397"/>
      <c r="N29" s="397"/>
      <c r="O29" s="396" t="s">
        <v>1003</v>
      </c>
      <c r="P29" s="397"/>
      <c r="Q29" s="397"/>
      <c r="R29" s="397"/>
      <c r="S29" s="397"/>
      <c r="T29" s="397"/>
      <c r="U29" s="397"/>
      <c r="V29" s="396"/>
      <c r="W29" s="397"/>
      <c r="X29" s="397"/>
      <c r="Y29" s="397"/>
      <c r="Z29" s="397"/>
      <c r="AA29" s="397"/>
    </row>
    <row r="30" spans="2:27">
      <c r="B30" s="364" t="s">
        <v>901</v>
      </c>
      <c r="C30" s="364"/>
      <c r="D30" s="364"/>
      <c r="E30" s="364"/>
      <c r="F30" s="364"/>
      <c r="G30" s="364"/>
      <c r="H30" s="364"/>
      <c r="I30" s="364"/>
      <c r="J30" s="364"/>
      <c r="K30" s="364" t="s">
        <v>902</v>
      </c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</row>
    <row r="31" spans="2:27">
      <c r="B31" s="398" t="s">
        <v>903</v>
      </c>
      <c r="C31" s="398"/>
      <c r="D31" s="398"/>
      <c r="E31" s="399" t="s">
        <v>904</v>
      </c>
      <c r="F31" s="399"/>
      <c r="G31" s="399"/>
      <c r="H31" s="400" t="s">
        <v>905</v>
      </c>
      <c r="I31" s="400"/>
      <c r="J31" s="400"/>
      <c r="K31" s="364" t="s">
        <v>898</v>
      </c>
      <c r="L31" s="364"/>
      <c r="M31" s="364"/>
      <c r="N31" s="364"/>
      <c r="O31" s="364" t="s">
        <v>899</v>
      </c>
      <c r="P31" s="364"/>
      <c r="Q31" s="364"/>
      <c r="R31" s="364"/>
      <c r="S31" s="364"/>
      <c r="T31" s="364"/>
      <c r="U31" s="364"/>
      <c r="V31" s="364" t="s">
        <v>900</v>
      </c>
      <c r="W31" s="364"/>
      <c r="X31" s="364"/>
      <c r="Y31" s="364"/>
      <c r="Z31" s="364"/>
      <c r="AA31" s="364"/>
    </row>
    <row r="32" spans="2:27">
      <c r="B32" s="368"/>
      <c r="C32" s="369"/>
      <c r="D32" s="369"/>
      <c r="E32" s="368"/>
      <c r="F32" s="369"/>
      <c r="G32" s="369"/>
      <c r="H32" s="368"/>
      <c r="I32" s="369"/>
      <c r="J32" s="369"/>
      <c r="K32" s="384">
        <v>2025</v>
      </c>
      <c r="L32" s="385"/>
      <c r="M32" s="385"/>
      <c r="N32" s="385"/>
      <c r="O32" s="384" t="s">
        <v>1003</v>
      </c>
      <c r="P32" s="385"/>
      <c r="Q32" s="385"/>
      <c r="R32" s="385"/>
      <c r="S32" s="385"/>
      <c r="T32" s="385"/>
      <c r="U32" s="385"/>
      <c r="V32" s="384"/>
      <c r="W32" s="385"/>
      <c r="X32" s="385"/>
      <c r="Y32" s="385"/>
      <c r="Z32" s="385"/>
      <c r="AA32" s="385"/>
    </row>
    <row r="33" spans="2:28">
      <c r="B33" s="369"/>
      <c r="C33" s="369"/>
      <c r="D33" s="369"/>
      <c r="E33" s="369"/>
      <c r="F33" s="369"/>
      <c r="G33" s="369"/>
      <c r="H33" s="369"/>
      <c r="I33" s="369"/>
      <c r="J33" s="369"/>
      <c r="K33" s="385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385"/>
      <c r="Y33" s="385"/>
      <c r="Z33" s="385"/>
      <c r="AA33" s="385"/>
    </row>
    <row r="34" spans="2:28">
      <c r="B34" s="364" t="s">
        <v>906</v>
      </c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</row>
    <row r="35" spans="2:28" ht="28.5" customHeight="1">
      <c r="B35" s="364" t="s">
        <v>887</v>
      </c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/>
      <c r="O35" s="364" t="s">
        <v>907</v>
      </c>
      <c r="P35" s="364"/>
      <c r="Q35" s="364"/>
      <c r="R35" s="364"/>
      <c r="S35" s="364"/>
      <c r="T35" s="364"/>
      <c r="U35" s="364"/>
      <c r="V35" s="401" t="s">
        <v>918</v>
      </c>
      <c r="W35" s="401"/>
      <c r="X35" s="401"/>
      <c r="Y35" s="401"/>
      <c r="Z35" s="401"/>
      <c r="AA35" s="401"/>
    </row>
    <row r="36" spans="2:28" ht="15" customHeight="1">
      <c r="B36" s="388" t="s">
        <v>1005</v>
      </c>
      <c r="C36" s="389"/>
      <c r="D36" s="389"/>
      <c r="E36" s="389"/>
      <c r="F36" s="389"/>
      <c r="G36" s="389"/>
      <c r="H36" s="389"/>
      <c r="I36" s="389"/>
      <c r="J36" s="389"/>
      <c r="K36" s="389"/>
      <c r="L36" s="389"/>
      <c r="M36" s="389"/>
      <c r="N36" s="390"/>
      <c r="O36" s="405" t="s">
        <v>1004</v>
      </c>
      <c r="P36" s="406"/>
      <c r="Q36" s="406"/>
      <c r="R36" s="406"/>
      <c r="S36" s="406"/>
      <c r="T36" s="406"/>
      <c r="U36" s="407"/>
      <c r="V36" s="370" t="s">
        <v>1075</v>
      </c>
      <c r="W36" s="371"/>
      <c r="X36" s="371"/>
      <c r="Y36" s="371"/>
      <c r="Z36" s="371"/>
      <c r="AA36" s="372"/>
    </row>
    <row r="37" spans="2:28" ht="40.5" customHeight="1">
      <c r="B37" s="402"/>
      <c r="C37" s="403"/>
      <c r="D37" s="403"/>
      <c r="E37" s="403"/>
      <c r="F37" s="403"/>
      <c r="G37" s="403"/>
      <c r="H37" s="403"/>
      <c r="I37" s="403"/>
      <c r="J37" s="403"/>
      <c r="K37" s="403"/>
      <c r="L37" s="403"/>
      <c r="M37" s="403"/>
      <c r="N37" s="404"/>
      <c r="O37" s="408"/>
      <c r="P37" s="409"/>
      <c r="Q37" s="409"/>
      <c r="R37" s="409"/>
      <c r="S37" s="409"/>
      <c r="T37" s="409"/>
      <c r="U37" s="410"/>
      <c r="V37" s="373"/>
      <c r="W37" s="374"/>
      <c r="X37" s="374"/>
      <c r="Y37" s="374"/>
      <c r="Z37" s="374"/>
      <c r="AA37" s="375"/>
    </row>
    <row r="38" spans="2:28" ht="1.5" customHeight="1">
      <c r="B38" s="122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4"/>
      <c r="O38" s="122"/>
      <c r="P38" s="123"/>
      <c r="Q38" s="123"/>
      <c r="R38" s="123"/>
      <c r="S38" s="123"/>
      <c r="T38" s="123"/>
      <c r="U38" s="124"/>
      <c r="V38" s="122"/>
      <c r="W38" s="123"/>
      <c r="X38" s="123"/>
      <c r="Y38" s="123"/>
      <c r="Z38" s="123"/>
      <c r="AA38" s="124"/>
    </row>
    <row r="39" spans="2:28">
      <c r="B39" s="364" t="s">
        <v>908</v>
      </c>
      <c r="C39" s="364"/>
      <c r="D39" s="364"/>
      <c r="E39" s="364"/>
      <c r="F39" s="364"/>
      <c r="G39" s="364"/>
      <c r="H39" s="364"/>
      <c r="I39" s="364"/>
      <c r="J39" s="364"/>
      <c r="K39" s="364"/>
      <c r="L39" s="364"/>
      <c r="M39" s="364"/>
      <c r="N39" s="364"/>
      <c r="O39" s="364"/>
      <c r="P39" s="364"/>
      <c r="Q39" s="364"/>
      <c r="R39" s="364"/>
      <c r="S39" s="364"/>
      <c r="T39" s="364"/>
      <c r="U39" s="364"/>
      <c r="V39" s="364"/>
      <c r="W39" s="364"/>
      <c r="X39" s="364"/>
      <c r="Y39" s="364"/>
      <c r="Z39" s="364"/>
      <c r="AA39" s="364"/>
    </row>
    <row r="40" spans="2:28" s="245" customFormat="1" ht="55" customHeight="1">
      <c r="B40" s="380" t="s">
        <v>1006</v>
      </c>
      <c r="C40" s="411"/>
      <c r="D40" s="411"/>
      <c r="E40" s="411"/>
      <c r="F40" s="411"/>
      <c r="G40" s="411"/>
      <c r="H40" s="411"/>
      <c r="I40" s="411"/>
      <c r="J40" s="411"/>
      <c r="K40" s="411"/>
      <c r="L40" s="411"/>
      <c r="M40" s="411"/>
      <c r="N40" s="411"/>
      <c r="O40" s="411"/>
      <c r="P40" s="411"/>
      <c r="Q40" s="411"/>
      <c r="R40" s="411"/>
      <c r="S40" s="411"/>
      <c r="T40" s="411"/>
      <c r="U40" s="411"/>
      <c r="V40" s="411"/>
      <c r="W40" s="411"/>
      <c r="X40" s="411"/>
      <c r="Y40" s="411"/>
      <c r="Z40" s="411"/>
      <c r="AA40" s="412"/>
    </row>
    <row r="41" spans="2:28">
      <c r="B41" s="364" t="s">
        <v>909</v>
      </c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  <c r="AA41" s="364"/>
    </row>
    <row r="42" spans="2:28">
      <c r="B42" s="364" t="s">
        <v>910</v>
      </c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 t="s">
        <v>911</v>
      </c>
      <c r="P42" s="364"/>
      <c r="Q42" s="364"/>
      <c r="R42" s="364"/>
      <c r="S42" s="364"/>
      <c r="T42" s="364"/>
      <c r="U42" s="364"/>
      <c r="V42" s="364" t="s">
        <v>912</v>
      </c>
      <c r="W42" s="364"/>
      <c r="X42" s="364"/>
      <c r="Y42" s="364"/>
      <c r="Z42" s="364"/>
      <c r="AA42" s="364"/>
    </row>
    <row r="43" spans="2:28">
      <c r="B43" s="368" t="s">
        <v>1007</v>
      </c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413" t="s">
        <v>1008</v>
      </c>
      <c r="P43" s="414"/>
      <c r="Q43" s="414"/>
      <c r="R43" s="414"/>
      <c r="S43" s="414"/>
      <c r="T43" s="414"/>
      <c r="U43" s="414"/>
      <c r="V43" s="384" t="s">
        <v>1009</v>
      </c>
      <c r="W43" s="385"/>
      <c r="X43" s="385"/>
      <c r="Y43" s="385"/>
      <c r="Z43" s="385"/>
      <c r="AA43" s="385"/>
    </row>
    <row r="44" spans="2:28">
      <c r="B44" s="369"/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414"/>
      <c r="P44" s="414"/>
      <c r="Q44" s="414"/>
      <c r="R44" s="414"/>
      <c r="S44" s="414"/>
      <c r="T44" s="414"/>
      <c r="U44" s="414"/>
      <c r="V44" s="385"/>
      <c r="W44" s="385"/>
      <c r="X44" s="385"/>
      <c r="Y44" s="385"/>
      <c r="Z44" s="385"/>
      <c r="AA44" s="385"/>
    </row>
    <row r="45" spans="2:28" ht="27" customHeight="1">
      <c r="B45" s="379" t="s">
        <v>913</v>
      </c>
      <c r="C45" s="379"/>
      <c r="D45" s="379"/>
      <c r="E45" s="379"/>
      <c r="F45" s="379"/>
      <c r="G45" s="379"/>
      <c r="H45" s="379"/>
      <c r="I45" s="379"/>
      <c r="J45" s="379"/>
      <c r="K45" s="379"/>
      <c r="L45" s="379"/>
      <c r="M45" s="379"/>
      <c r="N45" s="379"/>
      <c r="O45" s="379" t="s">
        <v>925</v>
      </c>
      <c r="P45" s="379"/>
      <c r="Q45" s="379"/>
      <c r="R45" s="379"/>
      <c r="S45" s="379"/>
      <c r="T45" s="379"/>
      <c r="U45" s="379"/>
      <c r="V45" s="415" t="s">
        <v>924</v>
      </c>
      <c r="W45" s="415"/>
      <c r="X45" s="415"/>
      <c r="Y45" s="415"/>
      <c r="Z45" s="415"/>
      <c r="AA45" s="415"/>
    </row>
    <row r="46" spans="2:28" ht="10" customHeight="1">
      <c r="B46" s="368" t="s">
        <v>1010</v>
      </c>
      <c r="C46" s="369"/>
      <c r="D46" s="369"/>
      <c r="E46" s="369"/>
      <c r="F46" s="369"/>
      <c r="G46" s="369"/>
      <c r="H46" s="369"/>
      <c r="I46" s="369"/>
      <c r="J46" s="369"/>
      <c r="K46" s="369"/>
      <c r="L46" s="369"/>
      <c r="M46" s="369"/>
      <c r="N46" s="369"/>
      <c r="O46" s="368" t="s">
        <v>1011</v>
      </c>
      <c r="P46" s="369"/>
      <c r="Q46" s="369"/>
      <c r="R46" s="369"/>
      <c r="S46" s="369"/>
      <c r="T46" s="369"/>
      <c r="U46" s="369"/>
      <c r="V46" s="417" t="s">
        <v>1012</v>
      </c>
      <c r="W46" s="369"/>
      <c r="X46" s="369"/>
      <c r="Y46" s="369"/>
      <c r="Z46" s="369"/>
      <c r="AA46" s="369"/>
    </row>
    <row r="47" spans="2:28" ht="10" customHeight="1">
      <c r="B47" s="416"/>
      <c r="C47" s="416"/>
      <c r="D47" s="416"/>
      <c r="E47" s="416"/>
      <c r="F47" s="416"/>
      <c r="G47" s="416"/>
      <c r="H47" s="416"/>
      <c r="I47" s="416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416"/>
      <c r="U47" s="416"/>
      <c r="V47" s="416"/>
      <c r="W47" s="416"/>
      <c r="X47" s="416"/>
      <c r="Y47" s="416"/>
      <c r="Z47" s="416"/>
      <c r="AA47" s="416"/>
    </row>
    <row r="48" spans="2:28">
      <c r="B48" s="418" t="s">
        <v>1068</v>
      </c>
      <c r="C48" s="418"/>
      <c r="D48" s="418"/>
      <c r="E48" s="418"/>
      <c r="F48" s="418"/>
      <c r="G48" s="418"/>
      <c r="H48" s="418"/>
      <c r="I48" s="418"/>
      <c r="J48" s="418"/>
      <c r="K48" s="418" t="s">
        <v>1069</v>
      </c>
      <c r="L48" s="418"/>
      <c r="M48" s="418"/>
      <c r="N48" s="418"/>
      <c r="O48" s="418"/>
      <c r="P48" s="418"/>
      <c r="Q48" s="418"/>
      <c r="R48" s="418"/>
      <c r="S48" s="418" t="s">
        <v>914</v>
      </c>
      <c r="T48" s="418"/>
      <c r="U48" s="418"/>
      <c r="V48" s="418"/>
      <c r="W48" s="418"/>
      <c r="X48" s="418"/>
      <c r="Y48" s="418"/>
      <c r="Z48" s="418"/>
      <c r="AA48" s="418"/>
      <c r="AB48" s="43"/>
    </row>
    <row r="49" spans="2:27">
      <c r="B49" s="421" t="s">
        <v>1013</v>
      </c>
      <c r="C49" s="422"/>
      <c r="D49" s="422"/>
      <c r="E49" s="422"/>
      <c r="F49" s="422"/>
      <c r="G49" s="422"/>
      <c r="H49" s="422"/>
      <c r="I49" s="422"/>
      <c r="J49" s="423"/>
      <c r="K49" s="421" t="s">
        <v>1015</v>
      </c>
      <c r="L49" s="422"/>
      <c r="M49" s="422"/>
      <c r="N49" s="422"/>
      <c r="O49" s="422"/>
      <c r="P49" s="422"/>
      <c r="Q49" s="422"/>
      <c r="R49" s="423"/>
      <c r="S49" s="427" t="s">
        <v>1017</v>
      </c>
      <c r="T49" s="428"/>
      <c r="U49" s="428"/>
      <c r="V49" s="428"/>
      <c r="W49" s="428"/>
      <c r="X49" s="428"/>
      <c r="Y49" s="428"/>
      <c r="Z49" s="428"/>
      <c r="AA49" s="429"/>
    </row>
    <row r="50" spans="2:27">
      <c r="B50" s="424"/>
      <c r="C50" s="425"/>
      <c r="D50" s="425"/>
      <c r="E50" s="425"/>
      <c r="F50" s="425"/>
      <c r="G50" s="425"/>
      <c r="H50" s="425"/>
      <c r="I50" s="425"/>
      <c r="J50" s="426"/>
      <c r="K50" s="424"/>
      <c r="L50" s="425"/>
      <c r="M50" s="425"/>
      <c r="N50" s="425"/>
      <c r="O50" s="425"/>
      <c r="P50" s="425"/>
      <c r="Q50" s="425"/>
      <c r="R50" s="426"/>
      <c r="S50" s="430"/>
      <c r="T50" s="431"/>
      <c r="U50" s="431"/>
      <c r="V50" s="431"/>
      <c r="W50" s="431"/>
      <c r="X50" s="431"/>
      <c r="Y50" s="431"/>
      <c r="Z50" s="431"/>
      <c r="AA50" s="432"/>
    </row>
    <row r="51" spans="2:27" ht="28" customHeight="1">
      <c r="B51" s="433" t="s">
        <v>1014</v>
      </c>
      <c r="C51" s="434"/>
      <c r="D51" s="434"/>
      <c r="E51" s="434"/>
      <c r="F51" s="434"/>
      <c r="G51" s="434"/>
      <c r="H51" s="434"/>
      <c r="I51" s="434"/>
      <c r="J51" s="435"/>
      <c r="K51" s="387" t="s">
        <v>1016</v>
      </c>
      <c r="L51" s="387"/>
      <c r="M51" s="387"/>
      <c r="N51" s="387"/>
      <c r="O51" s="387"/>
      <c r="P51" s="387"/>
      <c r="Q51" s="387"/>
      <c r="R51" s="387"/>
      <c r="S51" s="436" t="s">
        <v>1018</v>
      </c>
      <c r="T51" s="437"/>
      <c r="U51" s="437"/>
      <c r="V51" s="437"/>
      <c r="W51" s="437"/>
      <c r="X51" s="437"/>
      <c r="Y51" s="437"/>
      <c r="Z51" s="437"/>
      <c r="AA51" s="438"/>
    </row>
    <row r="52" spans="2:27" ht="10" customHeight="1">
      <c r="B52" s="419" t="s">
        <v>915</v>
      </c>
      <c r="C52" s="419"/>
      <c r="D52" s="419"/>
      <c r="E52" s="419"/>
      <c r="F52" s="419"/>
      <c r="G52" s="419"/>
      <c r="H52" s="419"/>
      <c r="I52" s="419"/>
      <c r="J52" s="419"/>
      <c r="K52" s="419"/>
      <c r="L52" s="419"/>
      <c r="M52" s="419"/>
      <c r="N52" s="419"/>
      <c r="O52" s="419"/>
      <c r="P52" s="419"/>
      <c r="Q52" s="419"/>
      <c r="R52" s="419"/>
      <c r="S52" s="419"/>
      <c r="T52" s="419"/>
      <c r="U52" s="419"/>
      <c r="V52" s="419"/>
      <c r="W52" s="419"/>
      <c r="X52" s="419"/>
      <c r="Y52" s="419"/>
      <c r="Z52" s="419"/>
      <c r="AA52" s="419"/>
    </row>
    <row r="53" spans="2:27" ht="10" customHeight="1">
      <c r="B53" s="420" t="s">
        <v>916</v>
      </c>
      <c r="C53" s="420"/>
      <c r="D53" s="420"/>
      <c r="E53" s="420"/>
      <c r="F53" s="420"/>
      <c r="G53" s="420"/>
      <c r="H53" s="420"/>
      <c r="I53" s="420"/>
      <c r="J53" s="420"/>
      <c r="K53" s="420"/>
      <c r="L53" s="420"/>
      <c r="M53" s="420"/>
      <c r="N53" s="420"/>
      <c r="O53" s="420"/>
      <c r="P53" s="420"/>
      <c r="Q53" s="420"/>
      <c r="R53" s="420"/>
      <c r="S53" s="420"/>
      <c r="T53" s="420"/>
      <c r="U53" s="420"/>
      <c r="V53" s="420"/>
      <c r="W53" s="420"/>
      <c r="X53" s="420"/>
      <c r="Y53" s="420"/>
      <c r="Z53" s="420"/>
      <c r="AA53" s="420"/>
    </row>
    <row r="54" spans="2:27" s="1" customFormat="1"/>
    <row r="55" spans="2:27" s="1" customFormat="1"/>
    <row r="56" spans="2:27" s="1" customFormat="1"/>
    <row r="57" spans="2:27" s="1" customFormat="1"/>
    <row r="58" spans="2:27" s="1" customFormat="1"/>
    <row r="59" spans="2:27" s="1" customFormat="1"/>
    <row r="60" spans="2:27" s="1" customFormat="1"/>
    <row r="61" spans="2:27" s="1" customFormat="1"/>
    <row r="62" spans="2:27" s="1" customFormat="1"/>
    <row r="63" spans="2:27" s="1" customFormat="1"/>
    <row r="64" spans="2:27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2:31" s="1" customFormat="1"/>
    <row r="82" spans="2:31" s="1" customFormat="1"/>
    <row r="83" spans="2:31" s="1" customFormat="1"/>
    <row r="84" spans="2:31" s="1" customFormat="1"/>
    <row r="85" spans="2:31" s="1" customFormat="1"/>
    <row r="86" spans="2:31" s="1" customFormat="1"/>
    <row r="87" spans="2:31" s="1" customFormat="1"/>
    <row r="88" spans="2:31" s="1" customFormat="1"/>
    <row r="89" spans="2:31" s="1" customFormat="1"/>
    <row r="90" spans="2:31" s="1" customFormat="1"/>
    <row r="91" spans="2:31" s="1" customFormat="1"/>
    <row r="92" spans="2:31" s="1" customFormat="1"/>
    <row r="93" spans="2:31" s="1" customFormat="1"/>
    <row r="94" spans="2:31" s="1" customFormat="1"/>
    <row r="95" spans="2:3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2:3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2:3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</sheetData>
  <mergeCells count="87">
    <mergeCell ref="B52:AA52"/>
    <mergeCell ref="B53:AA53"/>
    <mergeCell ref="B49:J50"/>
    <mergeCell ref="K49:R50"/>
    <mergeCell ref="S49:AA50"/>
    <mergeCell ref="B51:J51"/>
    <mergeCell ref="K51:R51"/>
    <mergeCell ref="S51:AA51"/>
    <mergeCell ref="B46:N47"/>
    <mergeCell ref="O46:U47"/>
    <mergeCell ref="V46:AA47"/>
    <mergeCell ref="B48:J48"/>
    <mergeCell ref="K48:R48"/>
    <mergeCell ref="S48:AA48"/>
    <mergeCell ref="B43:N44"/>
    <mergeCell ref="O43:U44"/>
    <mergeCell ref="V43:AA44"/>
    <mergeCell ref="B45:N45"/>
    <mergeCell ref="O45:U45"/>
    <mergeCell ref="V45:AA45"/>
    <mergeCell ref="B39:AA39"/>
    <mergeCell ref="B40:AA40"/>
    <mergeCell ref="B41:AA41"/>
    <mergeCell ref="B42:N42"/>
    <mergeCell ref="O42:U42"/>
    <mergeCell ref="V42:AA42"/>
    <mergeCell ref="B34:AA34"/>
    <mergeCell ref="B35:N35"/>
    <mergeCell ref="O35:U35"/>
    <mergeCell ref="V35:AA35"/>
    <mergeCell ref="B36:N37"/>
    <mergeCell ref="O36:U37"/>
    <mergeCell ref="V36:AA37"/>
    <mergeCell ref="V32:AA33"/>
    <mergeCell ref="B30:J30"/>
    <mergeCell ref="K30:AA30"/>
    <mergeCell ref="B31:D31"/>
    <mergeCell ref="E31:G31"/>
    <mergeCell ref="H31:J31"/>
    <mergeCell ref="K31:N31"/>
    <mergeCell ref="O31:U31"/>
    <mergeCell ref="V31:AA31"/>
    <mergeCell ref="B32:D33"/>
    <mergeCell ref="E32:G33"/>
    <mergeCell ref="H32:J33"/>
    <mergeCell ref="K32:N33"/>
    <mergeCell ref="O32:U33"/>
    <mergeCell ref="B29:J29"/>
    <mergeCell ref="K29:N29"/>
    <mergeCell ref="O29:U29"/>
    <mergeCell ref="V29:AA29"/>
    <mergeCell ref="B25:H25"/>
    <mergeCell ref="I25:P25"/>
    <mergeCell ref="Q25:AA25"/>
    <mergeCell ref="B26:H26"/>
    <mergeCell ref="I26:P26"/>
    <mergeCell ref="Q26:AA26"/>
    <mergeCell ref="B27:J28"/>
    <mergeCell ref="K27:AA27"/>
    <mergeCell ref="K28:N28"/>
    <mergeCell ref="O28:U28"/>
    <mergeCell ref="V28:AA28"/>
    <mergeCell ref="B20:P21"/>
    <mergeCell ref="Q20:U21"/>
    <mergeCell ref="V20:AA21"/>
    <mergeCell ref="B22:U22"/>
    <mergeCell ref="B23:U24"/>
    <mergeCell ref="V23:AA24"/>
    <mergeCell ref="B17:C18"/>
    <mergeCell ref="D17:U18"/>
    <mergeCell ref="V17:AA18"/>
    <mergeCell ref="B19:P19"/>
    <mergeCell ref="Q19:U19"/>
    <mergeCell ref="V19:AA19"/>
    <mergeCell ref="B10:AA11"/>
    <mergeCell ref="B12:AA12"/>
    <mergeCell ref="B13:AA14"/>
    <mergeCell ref="B15:AA15"/>
    <mergeCell ref="B16:C16"/>
    <mergeCell ref="D16:U16"/>
    <mergeCell ref="V16:AA16"/>
    <mergeCell ref="B9:AA9"/>
    <mergeCell ref="B1:AA1"/>
    <mergeCell ref="B2:AA2"/>
    <mergeCell ref="B3:AA3"/>
    <mergeCell ref="B4:AA4"/>
    <mergeCell ref="B5:AA5"/>
  </mergeCells>
  <hyperlinks>
    <hyperlink ref="V46" r:id="rId1" xr:uid="{2598FBC2-4ADE-E14C-868E-8BB9C0E6B9E1}"/>
    <hyperlink ref="V36" r:id="rId2" xr:uid="{B68A8DC8-F616-482F-97DF-3C7022AD35FC}"/>
    <hyperlink ref="V17" r:id="rId3" xr:uid="{90489B59-0ACD-4F2A-ACDF-EF718218B751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86" orientation="portrait" horizontalDpi="300" verticalDpi="300" r:id="rId4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E7DB8-9D8E-FE4A-8603-9533612876D0}">
  <sheetPr>
    <pageSetUpPr fitToPage="1"/>
  </sheetPr>
  <dimension ref="B1:AB54"/>
  <sheetViews>
    <sheetView zoomScale="91" zoomScaleNormal="91" workbookViewId="0">
      <selection activeCell="W6" sqref="W6"/>
    </sheetView>
  </sheetViews>
  <sheetFormatPr baseColWidth="10" defaultRowHeight="15"/>
  <cols>
    <col min="2" max="2" width="3.33203125" customWidth="1"/>
    <col min="3" max="3" width="6.1640625" customWidth="1"/>
    <col min="4" max="4" width="6" customWidth="1"/>
    <col min="5" max="6" width="3.33203125" customWidth="1"/>
    <col min="7" max="7" width="5.83203125" customWidth="1"/>
    <col min="8" max="8" width="3.33203125" customWidth="1"/>
    <col min="9" max="9" width="4.5" customWidth="1"/>
    <col min="10" max="10" width="4.6640625" customWidth="1"/>
    <col min="11" max="14" width="3.33203125" customWidth="1"/>
    <col min="15" max="16" width="4.33203125" customWidth="1"/>
    <col min="17" max="21" width="3.33203125" customWidth="1"/>
    <col min="22" max="26" width="3.6640625" customWidth="1"/>
    <col min="27" max="27" width="4.83203125" customWidth="1"/>
    <col min="28" max="31" width="3.6640625" customWidth="1"/>
  </cols>
  <sheetData>
    <row r="1" spans="2:27" ht="7" customHeight="1"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</row>
    <row r="2" spans="2:27" ht="16">
      <c r="B2" s="356" t="s">
        <v>883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  <c r="AA2" s="356"/>
    </row>
    <row r="3" spans="2:27" ht="16">
      <c r="B3" s="356" t="s">
        <v>884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  <c r="AA3" s="356"/>
    </row>
    <row r="4" spans="2:27" ht="16">
      <c r="B4" s="356" t="s">
        <v>885</v>
      </c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</row>
    <row r="5" spans="2:27" ht="7" customHeight="1"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</row>
    <row r="6" spans="2:27">
      <c r="B6" s="117" t="s">
        <v>994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 t="s">
        <v>1102</v>
      </c>
      <c r="X6" s="118"/>
      <c r="Y6" s="118"/>
      <c r="Z6" s="118"/>
      <c r="AA6" s="118"/>
    </row>
    <row r="7" spans="2:27">
      <c r="B7" s="117" t="s">
        <v>993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</row>
    <row r="8" spans="2:27">
      <c r="B8" s="117" t="s">
        <v>992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</row>
    <row r="9" spans="2:27" ht="20" customHeight="1">
      <c r="B9" s="352" t="s">
        <v>995</v>
      </c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3"/>
      <c r="AA9" s="354"/>
    </row>
    <row r="10" spans="2:27">
      <c r="B10" s="358" t="s">
        <v>996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</row>
    <row r="11" spans="2:27"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  <c r="AA11" s="359"/>
    </row>
    <row r="12" spans="2:27">
      <c r="B12" s="360" t="s">
        <v>998</v>
      </c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  <c r="AA12" s="361"/>
    </row>
    <row r="13" spans="2:27">
      <c r="B13" s="358" t="s">
        <v>997</v>
      </c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  <c r="AA13" s="359"/>
    </row>
    <row r="14" spans="2:27"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/>
      <c r="AA14" s="359"/>
    </row>
    <row r="15" spans="2:27">
      <c r="B15" s="362" t="s">
        <v>886</v>
      </c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</row>
    <row r="16" spans="2:27" ht="26.25" customHeight="1">
      <c r="B16" s="363" t="s">
        <v>190</v>
      </c>
      <c r="C16" s="363"/>
      <c r="D16" s="364" t="s">
        <v>887</v>
      </c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364"/>
      <c r="P16" s="364"/>
      <c r="Q16" s="364"/>
      <c r="R16" s="364"/>
      <c r="S16" s="364"/>
      <c r="T16" s="364"/>
      <c r="U16" s="364"/>
      <c r="V16" s="365" t="s">
        <v>917</v>
      </c>
      <c r="W16" s="365"/>
      <c r="X16" s="365"/>
      <c r="Y16" s="365"/>
      <c r="Z16" s="365"/>
      <c r="AA16" s="365"/>
    </row>
    <row r="17" spans="2:27">
      <c r="B17" s="366" t="s">
        <v>950</v>
      </c>
      <c r="C17" s="367"/>
      <c r="D17" s="384" t="s">
        <v>972</v>
      </c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85"/>
      <c r="V17" s="370" t="s">
        <v>1075</v>
      </c>
      <c r="W17" s="371"/>
      <c r="X17" s="371"/>
      <c r="Y17" s="371"/>
      <c r="Z17" s="371"/>
      <c r="AA17" s="372"/>
    </row>
    <row r="18" spans="2:27" ht="33" customHeight="1">
      <c r="B18" s="367"/>
      <c r="C18" s="367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  <c r="Q18" s="385"/>
      <c r="R18" s="385"/>
      <c r="S18" s="385"/>
      <c r="T18" s="385"/>
      <c r="U18" s="385"/>
      <c r="V18" s="373"/>
      <c r="W18" s="374"/>
      <c r="X18" s="374"/>
      <c r="Y18" s="374"/>
      <c r="Z18" s="374"/>
      <c r="AA18" s="375"/>
    </row>
    <row r="19" spans="2:27">
      <c r="B19" s="376" t="s">
        <v>888</v>
      </c>
      <c r="C19" s="377"/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8"/>
      <c r="Q19" s="364" t="s">
        <v>889</v>
      </c>
      <c r="R19" s="364"/>
      <c r="S19" s="364"/>
      <c r="T19" s="364"/>
      <c r="U19" s="364"/>
      <c r="V19" s="379" t="s">
        <v>890</v>
      </c>
      <c r="W19" s="379"/>
      <c r="X19" s="379"/>
      <c r="Y19" s="379"/>
      <c r="Z19" s="379"/>
      <c r="AA19" s="379"/>
    </row>
    <row r="20" spans="2:27">
      <c r="B20" s="380" t="s">
        <v>974</v>
      </c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2"/>
      <c r="Q20" s="384" t="s">
        <v>1021</v>
      </c>
      <c r="R20" s="385"/>
      <c r="S20" s="385"/>
      <c r="T20" s="385"/>
      <c r="U20" s="385"/>
      <c r="V20" s="386" t="s">
        <v>969</v>
      </c>
      <c r="W20" s="387"/>
      <c r="X20" s="387"/>
      <c r="Y20" s="387"/>
      <c r="Z20" s="387"/>
      <c r="AA20" s="387"/>
    </row>
    <row r="21" spans="2:27" ht="52" customHeight="1">
      <c r="B21" s="381"/>
      <c r="C21" s="382"/>
      <c r="D21" s="382"/>
      <c r="E21" s="382"/>
      <c r="F21" s="382"/>
      <c r="G21" s="382"/>
      <c r="H21" s="382"/>
      <c r="I21" s="382"/>
      <c r="J21" s="382"/>
      <c r="K21" s="382"/>
      <c r="L21" s="382"/>
      <c r="M21" s="382"/>
      <c r="N21" s="382"/>
      <c r="O21" s="382"/>
      <c r="P21" s="383"/>
      <c r="Q21" s="385"/>
      <c r="R21" s="385"/>
      <c r="S21" s="385"/>
      <c r="T21" s="385"/>
      <c r="U21" s="385"/>
      <c r="V21" s="387"/>
      <c r="W21" s="387"/>
      <c r="X21" s="387"/>
      <c r="Y21" s="387"/>
      <c r="Z21" s="387"/>
      <c r="AA21" s="387"/>
    </row>
    <row r="22" spans="2:27">
      <c r="B22" s="376" t="s">
        <v>891</v>
      </c>
      <c r="C22" s="377"/>
      <c r="D22" s="377"/>
      <c r="E22" s="377"/>
      <c r="F22" s="377"/>
      <c r="G22" s="377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7"/>
      <c r="U22" s="378"/>
      <c r="V22" s="119" t="s">
        <v>892</v>
      </c>
      <c r="W22" s="120"/>
      <c r="X22" s="120"/>
      <c r="Y22" s="120"/>
      <c r="Z22" s="120"/>
      <c r="AA22" s="121"/>
    </row>
    <row r="23" spans="2:27" ht="10" customHeight="1">
      <c r="B23" s="388" t="s">
        <v>1025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/>
      <c r="M23" s="389"/>
      <c r="N23" s="389"/>
      <c r="O23" s="389"/>
      <c r="P23" s="389"/>
      <c r="Q23" s="389"/>
      <c r="R23" s="389"/>
      <c r="S23" s="389"/>
      <c r="T23" s="389"/>
      <c r="U23" s="390"/>
      <c r="V23" s="394" t="s">
        <v>964</v>
      </c>
      <c r="W23" s="394"/>
      <c r="X23" s="394"/>
      <c r="Y23" s="394"/>
      <c r="Z23" s="394"/>
      <c r="AA23" s="394"/>
    </row>
    <row r="24" spans="2:27" ht="25" customHeight="1">
      <c r="B24" s="391"/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392"/>
      <c r="T24" s="392"/>
      <c r="U24" s="393"/>
      <c r="V24" s="395"/>
      <c r="W24" s="395"/>
      <c r="X24" s="395"/>
      <c r="Y24" s="395"/>
      <c r="Z24" s="395"/>
      <c r="AA24" s="395"/>
    </row>
    <row r="25" spans="2:27">
      <c r="B25" s="376" t="s">
        <v>893</v>
      </c>
      <c r="C25" s="377"/>
      <c r="D25" s="377"/>
      <c r="E25" s="377"/>
      <c r="F25" s="377"/>
      <c r="G25" s="377"/>
      <c r="H25" s="378"/>
      <c r="I25" s="364" t="s">
        <v>894</v>
      </c>
      <c r="J25" s="364"/>
      <c r="K25" s="364"/>
      <c r="L25" s="364"/>
      <c r="M25" s="364"/>
      <c r="N25" s="364"/>
      <c r="O25" s="364"/>
      <c r="P25" s="364"/>
      <c r="Q25" s="364" t="s">
        <v>895</v>
      </c>
      <c r="R25" s="364"/>
      <c r="S25" s="364"/>
      <c r="T25" s="364"/>
      <c r="U25" s="364"/>
      <c r="V25" s="364"/>
      <c r="W25" s="364"/>
      <c r="X25" s="364"/>
      <c r="Y25" s="364"/>
      <c r="Z25" s="364"/>
      <c r="AA25" s="364"/>
    </row>
    <row r="26" spans="2:27">
      <c r="B26" s="397" t="s">
        <v>951</v>
      </c>
      <c r="C26" s="397"/>
      <c r="D26" s="397"/>
      <c r="E26" s="397"/>
      <c r="F26" s="397"/>
      <c r="G26" s="397"/>
      <c r="H26" s="397"/>
      <c r="I26" s="397" t="s">
        <v>1001</v>
      </c>
      <c r="J26" s="397"/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7"/>
      <c r="V26" s="397"/>
      <c r="W26" s="397"/>
      <c r="X26" s="397"/>
      <c r="Y26" s="397"/>
      <c r="Z26" s="397"/>
      <c r="AA26" s="397"/>
    </row>
    <row r="27" spans="2:27">
      <c r="B27" s="379" t="s">
        <v>896</v>
      </c>
      <c r="C27" s="379"/>
      <c r="D27" s="379"/>
      <c r="E27" s="379"/>
      <c r="F27" s="379"/>
      <c r="G27" s="379"/>
      <c r="H27" s="379"/>
      <c r="I27" s="379"/>
      <c r="J27" s="379"/>
      <c r="K27" s="364" t="s">
        <v>897</v>
      </c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</row>
    <row r="28" spans="2:27" ht="15" customHeight="1">
      <c r="B28" s="379"/>
      <c r="C28" s="379"/>
      <c r="D28" s="379"/>
      <c r="E28" s="379"/>
      <c r="F28" s="379"/>
      <c r="G28" s="379"/>
      <c r="H28" s="379"/>
      <c r="I28" s="379"/>
      <c r="J28" s="379"/>
      <c r="K28" s="364" t="s">
        <v>898</v>
      </c>
      <c r="L28" s="364"/>
      <c r="M28" s="364"/>
      <c r="N28" s="364"/>
      <c r="O28" s="364" t="s">
        <v>899</v>
      </c>
      <c r="P28" s="364"/>
      <c r="Q28" s="364"/>
      <c r="R28" s="364"/>
      <c r="S28" s="364"/>
      <c r="T28" s="364"/>
      <c r="U28" s="364"/>
      <c r="V28" s="364" t="s">
        <v>900</v>
      </c>
      <c r="W28" s="364"/>
      <c r="X28" s="364"/>
      <c r="Y28" s="364"/>
      <c r="Z28" s="364"/>
      <c r="AA28" s="364"/>
    </row>
    <row r="29" spans="2:27">
      <c r="B29" s="396" t="s">
        <v>1002</v>
      </c>
      <c r="C29" s="397"/>
      <c r="D29" s="397"/>
      <c r="E29" s="397"/>
      <c r="F29" s="397"/>
      <c r="G29" s="397"/>
      <c r="H29" s="397"/>
      <c r="I29" s="397"/>
      <c r="J29" s="397"/>
      <c r="K29" s="396">
        <v>2024</v>
      </c>
      <c r="L29" s="397"/>
      <c r="M29" s="397"/>
      <c r="N29" s="397"/>
      <c r="O29" s="396" t="s">
        <v>1003</v>
      </c>
      <c r="P29" s="397"/>
      <c r="Q29" s="397"/>
      <c r="R29" s="397"/>
      <c r="S29" s="397"/>
      <c r="T29" s="397"/>
      <c r="U29" s="397"/>
      <c r="V29" s="439">
        <v>47890</v>
      </c>
      <c r="W29" s="397"/>
      <c r="X29" s="397"/>
      <c r="Y29" s="397"/>
      <c r="Z29" s="397"/>
      <c r="AA29" s="397"/>
    </row>
    <row r="30" spans="2:27">
      <c r="B30" s="364" t="s">
        <v>901</v>
      </c>
      <c r="C30" s="364"/>
      <c r="D30" s="364"/>
      <c r="E30" s="364"/>
      <c r="F30" s="364"/>
      <c r="G30" s="364"/>
      <c r="H30" s="364"/>
      <c r="I30" s="364"/>
      <c r="J30" s="364"/>
      <c r="K30" s="364" t="s">
        <v>902</v>
      </c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</row>
    <row r="31" spans="2:27">
      <c r="B31" s="398" t="s">
        <v>903</v>
      </c>
      <c r="C31" s="398"/>
      <c r="D31" s="398"/>
      <c r="E31" s="399" t="s">
        <v>904</v>
      </c>
      <c r="F31" s="399"/>
      <c r="G31" s="399"/>
      <c r="H31" s="400" t="s">
        <v>905</v>
      </c>
      <c r="I31" s="400"/>
      <c r="J31" s="400"/>
      <c r="K31" s="364" t="s">
        <v>898</v>
      </c>
      <c r="L31" s="364"/>
      <c r="M31" s="364"/>
      <c r="N31" s="364"/>
      <c r="O31" s="364" t="s">
        <v>899</v>
      </c>
      <c r="P31" s="364"/>
      <c r="Q31" s="364"/>
      <c r="R31" s="364"/>
      <c r="S31" s="364"/>
      <c r="T31" s="364"/>
      <c r="U31" s="364"/>
      <c r="V31" s="364" t="s">
        <v>900</v>
      </c>
      <c r="W31" s="364"/>
      <c r="X31" s="364"/>
      <c r="Y31" s="364"/>
      <c r="Z31" s="364"/>
      <c r="AA31" s="364"/>
    </row>
    <row r="32" spans="2:27">
      <c r="B32" s="441" t="s">
        <v>1024</v>
      </c>
      <c r="C32" s="442"/>
      <c r="D32" s="442"/>
      <c r="E32" s="441" t="s">
        <v>1023</v>
      </c>
      <c r="F32" s="442"/>
      <c r="G32" s="442"/>
      <c r="H32" s="441" t="s">
        <v>1022</v>
      </c>
      <c r="I32" s="442"/>
      <c r="J32" s="442"/>
      <c r="K32" s="384">
        <v>2025</v>
      </c>
      <c r="L32" s="385"/>
      <c r="M32" s="385"/>
      <c r="N32" s="385"/>
      <c r="O32" s="384" t="s">
        <v>1003</v>
      </c>
      <c r="P32" s="385"/>
      <c r="Q32" s="385"/>
      <c r="R32" s="385"/>
      <c r="S32" s="385"/>
      <c r="T32" s="385"/>
      <c r="U32" s="385"/>
      <c r="V32" s="440">
        <v>47890</v>
      </c>
      <c r="W32" s="385"/>
      <c r="X32" s="385"/>
      <c r="Y32" s="385"/>
      <c r="Z32" s="385"/>
      <c r="AA32" s="385"/>
    </row>
    <row r="33" spans="2:28" ht="24" customHeight="1">
      <c r="B33" s="442"/>
      <c r="C33" s="442"/>
      <c r="D33" s="442"/>
      <c r="E33" s="442"/>
      <c r="F33" s="442"/>
      <c r="G33" s="442"/>
      <c r="H33" s="442"/>
      <c r="I33" s="442"/>
      <c r="J33" s="442"/>
      <c r="K33" s="385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385"/>
      <c r="Y33" s="385"/>
      <c r="Z33" s="385"/>
      <c r="AA33" s="385"/>
    </row>
    <row r="34" spans="2:28">
      <c r="B34" s="364" t="s">
        <v>906</v>
      </c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</row>
    <row r="35" spans="2:28" ht="28.5" customHeight="1">
      <c r="B35" s="364" t="s">
        <v>887</v>
      </c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/>
      <c r="O35" s="364" t="s">
        <v>907</v>
      </c>
      <c r="P35" s="364"/>
      <c r="Q35" s="364"/>
      <c r="R35" s="364"/>
      <c r="S35" s="364"/>
      <c r="T35" s="364"/>
      <c r="U35" s="364"/>
      <c r="V35" s="401" t="s">
        <v>918</v>
      </c>
      <c r="W35" s="401"/>
      <c r="X35" s="401"/>
      <c r="Y35" s="401"/>
      <c r="Z35" s="401"/>
      <c r="AA35" s="401"/>
    </row>
    <row r="36" spans="2:28">
      <c r="B36" s="443" t="s">
        <v>1026</v>
      </c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4"/>
      <c r="N36" s="445"/>
      <c r="O36" s="405" t="s">
        <v>1004</v>
      </c>
      <c r="P36" s="406"/>
      <c r="Q36" s="406"/>
      <c r="R36" s="406"/>
      <c r="S36" s="406"/>
      <c r="T36" s="406"/>
      <c r="U36" s="407"/>
      <c r="V36" s="370" t="s">
        <v>1075</v>
      </c>
      <c r="W36" s="371"/>
      <c r="X36" s="371"/>
      <c r="Y36" s="371"/>
      <c r="Z36" s="371"/>
      <c r="AA36" s="372"/>
    </row>
    <row r="37" spans="2:28" ht="34.5" customHeight="1">
      <c r="B37" s="449" t="s">
        <v>1044</v>
      </c>
      <c r="C37" s="450"/>
      <c r="D37" s="450"/>
      <c r="E37" s="450"/>
      <c r="F37" s="450"/>
      <c r="G37" s="450"/>
      <c r="H37" s="450"/>
      <c r="I37" s="450"/>
      <c r="J37" s="450"/>
      <c r="K37" s="450"/>
      <c r="L37" s="450"/>
      <c r="M37" s="450"/>
      <c r="N37" s="451"/>
      <c r="O37" s="408"/>
      <c r="P37" s="409"/>
      <c r="Q37" s="409"/>
      <c r="R37" s="409"/>
      <c r="S37" s="409"/>
      <c r="T37" s="409"/>
      <c r="U37" s="410"/>
      <c r="V37" s="373"/>
      <c r="W37" s="374"/>
      <c r="X37" s="374"/>
      <c r="Y37" s="374"/>
      <c r="Z37" s="374"/>
      <c r="AA37" s="375"/>
    </row>
    <row r="38" spans="2:28">
      <c r="B38" s="364" t="s">
        <v>908</v>
      </c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364"/>
      <c r="AA38" s="364"/>
    </row>
    <row r="39" spans="2:28" s="245" customFormat="1" ht="55" customHeight="1">
      <c r="B39" s="380" t="s">
        <v>971</v>
      </c>
      <c r="C39" s="411"/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1"/>
      <c r="O39" s="411"/>
      <c r="P39" s="411"/>
      <c r="Q39" s="411"/>
      <c r="R39" s="411"/>
      <c r="S39" s="411"/>
      <c r="T39" s="411"/>
      <c r="U39" s="411"/>
      <c r="V39" s="411"/>
      <c r="W39" s="411"/>
      <c r="X39" s="411"/>
      <c r="Y39" s="411"/>
      <c r="Z39" s="411"/>
      <c r="AA39" s="412"/>
    </row>
    <row r="40" spans="2:28" ht="4.5" customHeight="1">
      <c r="B40" s="446"/>
      <c r="C40" s="447"/>
      <c r="D40" s="447"/>
      <c r="E40" s="447"/>
      <c r="F40" s="447"/>
      <c r="G40" s="447"/>
      <c r="H40" s="447"/>
      <c r="I40" s="447"/>
      <c r="J40" s="447"/>
      <c r="K40" s="447"/>
      <c r="L40" s="447"/>
      <c r="M40" s="447"/>
      <c r="N40" s="447"/>
      <c r="O40" s="447"/>
      <c r="P40" s="447"/>
      <c r="Q40" s="447"/>
      <c r="R40" s="447"/>
      <c r="S40" s="447"/>
      <c r="T40" s="447"/>
      <c r="U40" s="447"/>
      <c r="V40" s="447"/>
      <c r="W40" s="447"/>
      <c r="X40" s="447"/>
      <c r="Y40" s="447"/>
      <c r="Z40" s="447"/>
      <c r="AA40" s="448"/>
    </row>
    <row r="41" spans="2:28">
      <c r="B41" s="364" t="s">
        <v>909</v>
      </c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  <c r="AA41" s="364"/>
    </row>
    <row r="42" spans="2:28">
      <c r="B42" s="364" t="s">
        <v>910</v>
      </c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 t="s">
        <v>911</v>
      </c>
      <c r="P42" s="364"/>
      <c r="Q42" s="364"/>
      <c r="R42" s="364"/>
      <c r="S42" s="364"/>
      <c r="T42" s="364"/>
      <c r="U42" s="364"/>
      <c r="V42" s="364" t="s">
        <v>912</v>
      </c>
      <c r="W42" s="364"/>
      <c r="X42" s="364"/>
      <c r="Y42" s="364"/>
      <c r="Z42" s="364"/>
      <c r="AA42" s="364"/>
    </row>
    <row r="43" spans="2:28">
      <c r="B43" s="384" t="s">
        <v>1070</v>
      </c>
      <c r="C43" s="385"/>
      <c r="D43" s="385"/>
      <c r="E43" s="385"/>
      <c r="F43" s="385"/>
      <c r="G43" s="385"/>
      <c r="H43" s="385"/>
      <c r="I43" s="385"/>
      <c r="J43" s="385"/>
      <c r="K43" s="385"/>
      <c r="L43" s="385"/>
      <c r="M43" s="385"/>
      <c r="N43" s="385"/>
      <c r="O43" s="413" t="s">
        <v>1008</v>
      </c>
      <c r="P43" s="414"/>
      <c r="Q43" s="414"/>
      <c r="R43" s="414"/>
      <c r="S43" s="414"/>
      <c r="T43" s="414"/>
      <c r="U43" s="414"/>
      <c r="V43" s="384" t="s">
        <v>1009</v>
      </c>
      <c r="W43" s="385"/>
      <c r="X43" s="385"/>
      <c r="Y43" s="385"/>
      <c r="Z43" s="385"/>
      <c r="AA43" s="385"/>
    </row>
    <row r="44" spans="2:28">
      <c r="B44" s="385"/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414"/>
      <c r="P44" s="414"/>
      <c r="Q44" s="414"/>
      <c r="R44" s="414"/>
      <c r="S44" s="414"/>
      <c r="T44" s="414"/>
      <c r="U44" s="414"/>
      <c r="V44" s="385"/>
      <c r="W44" s="385"/>
      <c r="X44" s="385"/>
      <c r="Y44" s="385"/>
      <c r="Z44" s="385"/>
      <c r="AA44" s="385"/>
    </row>
    <row r="45" spans="2:28" ht="27" customHeight="1">
      <c r="B45" s="379" t="s">
        <v>913</v>
      </c>
      <c r="C45" s="379"/>
      <c r="D45" s="379"/>
      <c r="E45" s="379"/>
      <c r="F45" s="379"/>
      <c r="G45" s="379"/>
      <c r="H45" s="379"/>
      <c r="I45" s="379"/>
      <c r="J45" s="379"/>
      <c r="K45" s="379"/>
      <c r="L45" s="379"/>
      <c r="M45" s="379"/>
      <c r="N45" s="379"/>
      <c r="O45" s="379" t="s">
        <v>925</v>
      </c>
      <c r="P45" s="379"/>
      <c r="Q45" s="379"/>
      <c r="R45" s="379"/>
      <c r="S45" s="379"/>
      <c r="T45" s="379"/>
      <c r="U45" s="379"/>
      <c r="V45" s="415" t="s">
        <v>924</v>
      </c>
      <c r="W45" s="415"/>
      <c r="X45" s="415"/>
      <c r="Y45" s="415"/>
      <c r="Z45" s="415"/>
      <c r="AA45" s="415"/>
    </row>
    <row r="46" spans="2:28" ht="10" customHeight="1">
      <c r="B46" s="368" t="s">
        <v>1010</v>
      </c>
      <c r="C46" s="369"/>
      <c r="D46" s="369"/>
      <c r="E46" s="369"/>
      <c r="F46" s="369"/>
      <c r="G46" s="369"/>
      <c r="H46" s="369"/>
      <c r="I46" s="369"/>
      <c r="J46" s="369"/>
      <c r="K46" s="369"/>
      <c r="L46" s="369"/>
      <c r="M46" s="369"/>
      <c r="N46" s="369"/>
      <c r="O46" s="368" t="s">
        <v>1011</v>
      </c>
      <c r="P46" s="369"/>
      <c r="Q46" s="369"/>
      <c r="R46" s="369"/>
      <c r="S46" s="369"/>
      <c r="T46" s="369"/>
      <c r="U46" s="369"/>
      <c r="V46" s="417" t="s">
        <v>1012</v>
      </c>
      <c r="W46" s="369"/>
      <c r="X46" s="369"/>
      <c r="Y46" s="369"/>
      <c r="Z46" s="369"/>
      <c r="AA46" s="369"/>
    </row>
    <row r="47" spans="2:28" ht="10" customHeight="1">
      <c r="B47" s="416"/>
      <c r="C47" s="416"/>
      <c r="D47" s="416"/>
      <c r="E47" s="416"/>
      <c r="F47" s="416"/>
      <c r="G47" s="416"/>
      <c r="H47" s="416"/>
      <c r="I47" s="416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416"/>
      <c r="U47" s="416"/>
      <c r="V47" s="416"/>
      <c r="W47" s="416"/>
      <c r="X47" s="416"/>
      <c r="Y47" s="416"/>
      <c r="Z47" s="416"/>
      <c r="AA47" s="416"/>
    </row>
    <row r="48" spans="2:28">
      <c r="B48" s="418" t="s">
        <v>1068</v>
      </c>
      <c r="C48" s="418"/>
      <c r="D48" s="418"/>
      <c r="E48" s="418"/>
      <c r="F48" s="418"/>
      <c r="G48" s="418"/>
      <c r="H48" s="418"/>
      <c r="I48" s="418"/>
      <c r="J48" s="418"/>
      <c r="K48" s="418" t="s">
        <v>1069</v>
      </c>
      <c r="L48" s="418"/>
      <c r="M48" s="418"/>
      <c r="N48" s="418"/>
      <c r="O48" s="418"/>
      <c r="P48" s="418"/>
      <c r="Q48" s="418"/>
      <c r="R48" s="418"/>
      <c r="S48" s="418" t="s">
        <v>914</v>
      </c>
      <c r="T48" s="418"/>
      <c r="U48" s="418"/>
      <c r="V48" s="418"/>
      <c r="W48" s="418"/>
      <c r="X48" s="418"/>
      <c r="Y48" s="418"/>
      <c r="Z48" s="418"/>
      <c r="AA48" s="418"/>
      <c r="AB48" s="43"/>
    </row>
    <row r="49" spans="2:27">
      <c r="B49" s="421" t="s">
        <v>1013</v>
      </c>
      <c r="C49" s="422"/>
      <c r="D49" s="422"/>
      <c r="E49" s="422"/>
      <c r="F49" s="422"/>
      <c r="G49" s="422"/>
      <c r="H49" s="422"/>
      <c r="I49" s="422"/>
      <c r="J49" s="423"/>
      <c r="K49" s="421" t="s">
        <v>1015</v>
      </c>
      <c r="L49" s="422"/>
      <c r="M49" s="422"/>
      <c r="N49" s="422"/>
      <c r="O49" s="422"/>
      <c r="P49" s="422"/>
      <c r="Q49" s="422"/>
      <c r="R49" s="423"/>
      <c r="S49" s="427" t="s">
        <v>1017</v>
      </c>
      <c r="T49" s="428"/>
      <c r="U49" s="428"/>
      <c r="V49" s="428"/>
      <c r="W49" s="428"/>
      <c r="X49" s="428"/>
      <c r="Y49" s="428"/>
      <c r="Z49" s="428"/>
      <c r="AA49" s="429"/>
    </row>
    <row r="50" spans="2:27">
      <c r="B50" s="424"/>
      <c r="C50" s="425"/>
      <c r="D50" s="425"/>
      <c r="E50" s="425"/>
      <c r="F50" s="425"/>
      <c r="G50" s="425"/>
      <c r="H50" s="425"/>
      <c r="I50" s="425"/>
      <c r="J50" s="426"/>
      <c r="K50" s="424"/>
      <c r="L50" s="425"/>
      <c r="M50" s="425"/>
      <c r="N50" s="425"/>
      <c r="O50" s="425"/>
      <c r="P50" s="425"/>
      <c r="Q50" s="425"/>
      <c r="R50" s="426"/>
      <c r="S50" s="430"/>
      <c r="T50" s="431"/>
      <c r="U50" s="431"/>
      <c r="V50" s="431"/>
      <c r="W50" s="431"/>
      <c r="X50" s="431"/>
      <c r="Y50" s="431"/>
      <c r="Z50" s="431"/>
      <c r="AA50" s="432"/>
    </row>
    <row r="51" spans="2:27" ht="28" customHeight="1">
      <c r="B51" s="433" t="s">
        <v>1014</v>
      </c>
      <c r="C51" s="434"/>
      <c r="D51" s="434"/>
      <c r="E51" s="434"/>
      <c r="F51" s="434"/>
      <c r="G51" s="434"/>
      <c r="H51" s="434"/>
      <c r="I51" s="434"/>
      <c r="J51" s="435"/>
      <c r="K51" s="387" t="s">
        <v>1016</v>
      </c>
      <c r="L51" s="387"/>
      <c r="M51" s="387"/>
      <c r="N51" s="387"/>
      <c r="O51" s="387"/>
      <c r="P51" s="387"/>
      <c r="Q51" s="387"/>
      <c r="R51" s="387"/>
      <c r="S51" s="436" t="s">
        <v>1018</v>
      </c>
      <c r="T51" s="437"/>
      <c r="U51" s="437"/>
      <c r="V51" s="437"/>
      <c r="W51" s="437"/>
      <c r="X51" s="437"/>
      <c r="Y51" s="437"/>
      <c r="Z51" s="437"/>
      <c r="AA51" s="438"/>
    </row>
    <row r="52" spans="2:27" ht="10" customHeight="1">
      <c r="B52" s="419" t="s">
        <v>915</v>
      </c>
      <c r="C52" s="419"/>
      <c r="D52" s="419"/>
      <c r="E52" s="419"/>
      <c r="F52" s="419"/>
      <c r="G52" s="419"/>
      <c r="H52" s="419"/>
      <c r="I52" s="419"/>
      <c r="J52" s="419"/>
      <c r="K52" s="419"/>
      <c r="L52" s="419"/>
      <c r="M52" s="419"/>
      <c r="N52" s="419"/>
      <c r="O52" s="419"/>
      <c r="P52" s="419"/>
      <c r="Q52" s="419"/>
      <c r="R52" s="419"/>
      <c r="S52" s="419"/>
      <c r="T52" s="419"/>
      <c r="U52" s="419"/>
      <c r="V52" s="419"/>
      <c r="W52" s="419"/>
      <c r="X52" s="419"/>
      <c r="Y52" s="419"/>
      <c r="Z52" s="419"/>
      <c r="AA52" s="419"/>
    </row>
    <row r="53" spans="2:27" ht="10" customHeight="1">
      <c r="B53" s="420" t="s">
        <v>916</v>
      </c>
      <c r="C53" s="420"/>
      <c r="D53" s="420"/>
      <c r="E53" s="420"/>
      <c r="F53" s="420"/>
      <c r="G53" s="420"/>
      <c r="H53" s="420"/>
      <c r="I53" s="420"/>
      <c r="J53" s="420"/>
      <c r="K53" s="420"/>
      <c r="L53" s="420"/>
      <c r="M53" s="420"/>
      <c r="N53" s="420"/>
      <c r="O53" s="420"/>
      <c r="P53" s="420"/>
      <c r="Q53" s="420"/>
      <c r="R53" s="420"/>
      <c r="S53" s="420"/>
      <c r="T53" s="420"/>
      <c r="U53" s="420"/>
      <c r="V53" s="420"/>
      <c r="W53" s="420"/>
      <c r="X53" s="420"/>
      <c r="Y53" s="420"/>
      <c r="Z53" s="420"/>
      <c r="AA53" s="420"/>
    </row>
    <row r="54" spans="2:27" s="1" customFormat="1"/>
  </sheetData>
  <mergeCells count="88">
    <mergeCell ref="B52:AA52"/>
    <mergeCell ref="B53:AA53"/>
    <mergeCell ref="B37:N37"/>
    <mergeCell ref="O36:U37"/>
    <mergeCell ref="V36:AA37"/>
    <mergeCell ref="B49:J50"/>
    <mergeCell ref="K49:R50"/>
    <mergeCell ref="S49:AA50"/>
    <mergeCell ref="B51:J51"/>
    <mergeCell ref="K51:R51"/>
    <mergeCell ref="S51:AA51"/>
    <mergeCell ref="B46:N47"/>
    <mergeCell ref="O46:U47"/>
    <mergeCell ref="V46:AA47"/>
    <mergeCell ref="B48:J48"/>
    <mergeCell ref="K48:R48"/>
    <mergeCell ref="S48:AA48"/>
    <mergeCell ref="B43:N44"/>
    <mergeCell ref="O43:U44"/>
    <mergeCell ref="V43:AA44"/>
    <mergeCell ref="B45:N45"/>
    <mergeCell ref="O45:U45"/>
    <mergeCell ref="V45:AA45"/>
    <mergeCell ref="B38:AA38"/>
    <mergeCell ref="B39:AA40"/>
    <mergeCell ref="B41:AA41"/>
    <mergeCell ref="B42:N42"/>
    <mergeCell ref="O42:U42"/>
    <mergeCell ref="V42:AA42"/>
    <mergeCell ref="B34:AA34"/>
    <mergeCell ref="B35:N35"/>
    <mergeCell ref="O35:U35"/>
    <mergeCell ref="V35:AA35"/>
    <mergeCell ref="B36:N36"/>
    <mergeCell ref="V32:AA33"/>
    <mergeCell ref="B30:J30"/>
    <mergeCell ref="K30:AA30"/>
    <mergeCell ref="B31:D31"/>
    <mergeCell ref="E31:G31"/>
    <mergeCell ref="H31:J31"/>
    <mergeCell ref="K31:N31"/>
    <mergeCell ref="O31:U31"/>
    <mergeCell ref="V31:AA31"/>
    <mergeCell ref="B32:D33"/>
    <mergeCell ref="E32:G33"/>
    <mergeCell ref="H32:J33"/>
    <mergeCell ref="K32:N33"/>
    <mergeCell ref="O32:U33"/>
    <mergeCell ref="B29:J29"/>
    <mergeCell ref="K29:N29"/>
    <mergeCell ref="O29:U29"/>
    <mergeCell ref="V29:AA29"/>
    <mergeCell ref="B25:H25"/>
    <mergeCell ref="I25:P25"/>
    <mergeCell ref="Q25:AA25"/>
    <mergeCell ref="B26:H26"/>
    <mergeCell ref="I26:P26"/>
    <mergeCell ref="Q26:AA26"/>
    <mergeCell ref="B27:J28"/>
    <mergeCell ref="K27:AA27"/>
    <mergeCell ref="K28:N28"/>
    <mergeCell ref="O28:U28"/>
    <mergeCell ref="V28:AA28"/>
    <mergeCell ref="B20:P21"/>
    <mergeCell ref="Q20:U21"/>
    <mergeCell ref="V20:AA21"/>
    <mergeCell ref="B22:U22"/>
    <mergeCell ref="B23:U24"/>
    <mergeCell ref="V23:AA24"/>
    <mergeCell ref="B17:C18"/>
    <mergeCell ref="D17:U18"/>
    <mergeCell ref="V17:AA18"/>
    <mergeCell ref="B19:P19"/>
    <mergeCell ref="Q19:U19"/>
    <mergeCell ref="V19:AA19"/>
    <mergeCell ref="B10:AA11"/>
    <mergeCell ref="B12:AA12"/>
    <mergeCell ref="B13:AA14"/>
    <mergeCell ref="B15:AA15"/>
    <mergeCell ref="B16:C16"/>
    <mergeCell ref="D16:U16"/>
    <mergeCell ref="V16:AA16"/>
    <mergeCell ref="B9:AA9"/>
    <mergeCell ref="B1:AA1"/>
    <mergeCell ref="B2:AA2"/>
    <mergeCell ref="B3:AA3"/>
    <mergeCell ref="B4:AA4"/>
    <mergeCell ref="B5:AA5"/>
  </mergeCells>
  <hyperlinks>
    <hyperlink ref="V46" r:id="rId1" xr:uid="{1C1CD181-E3E1-724E-AD7C-84E9598B2AF4}"/>
    <hyperlink ref="V36" r:id="rId2" xr:uid="{773C491F-46B7-4FB5-8E15-5AAF2B303766}"/>
    <hyperlink ref="V17" r:id="rId3" xr:uid="{712CBC41-3108-4294-A126-BF15E80B340E}"/>
  </hyperlinks>
  <pageMargins left="0.7" right="0.7" top="0.75" bottom="0.75" header="0.3" footer="0.3"/>
  <pageSetup scale="75" orientation="portrait" r:id="rId4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3E98-5443-A846-95AF-9297976DB694}">
  <dimension ref="A1:AD97"/>
  <sheetViews>
    <sheetView zoomScale="98" zoomScaleNormal="98" workbookViewId="0">
      <selection activeCell="V6" sqref="V6"/>
    </sheetView>
  </sheetViews>
  <sheetFormatPr baseColWidth="10" defaultRowHeight="15"/>
  <cols>
    <col min="1" max="1" width="3.33203125" customWidth="1"/>
    <col min="2" max="2" width="6.1640625" customWidth="1"/>
    <col min="3" max="3" width="3.6640625" customWidth="1"/>
    <col min="4" max="5" width="3.33203125" customWidth="1"/>
    <col min="6" max="6" width="3.83203125" customWidth="1"/>
    <col min="7" max="8" width="3.33203125" customWidth="1"/>
    <col min="9" max="9" width="4.6640625" customWidth="1"/>
    <col min="10" max="12" width="3.33203125" customWidth="1"/>
    <col min="13" max="13" width="1.5" customWidth="1"/>
    <col min="14" max="14" width="4.33203125" customWidth="1"/>
    <col min="15" max="15" width="2.1640625" customWidth="1"/>
    <col min="16" max="16" width="3.33203125" customWidth="1"/>
    <col min="17" max="17" width="5.5" customWidth="1"/>
    <col min="18" max="18" width="3.33203125" customWidth="1"/>
    <col min="19" max="19" width="2.33203125" customWidth="1"/>
    <col min="20" max="20" width="3.33203125" hidden="1" customWidth="1"/>
    <col min="21" max="25" width="3.6640625" customWidth="1"/>
    <col min="26" max="26" width="4.83203125" customWidth="1"/>
    <col min="27" max="30" width="3.6640625" customWidth="1"/>
  </cols>
  <sheetData>
    <row r="1" spans="1:26" ht="7" customHeight="1">
      <c r="A1" s="355"/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</row>
    <row r="2" spans="1:26" ht="16">
      <c r="A2" s="356" t="s">
        <v>883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</row>
    <row r="3" spans="1:26" ht="16">
      <c r="A3" s="356" t="s">
        <v>884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</row>
    <row r="4" spans="1:26" ht="16">
      <c r="A4" s="356" t="s">
        <v>885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</row>
    <row r="5" spans="1:26" ht="7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</row>
    <row r="6" spans="1:26">
      <c r="A6" s="117" t="s">
        <v>994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 t="s">
        <v>1101</v>
      </c>
      <c r="W6" s="118"/>
      <c r="X6" s="118"/>
      <c r="Y6" s="118"/>
      <c r="Z6" s="118"/>
    </row>
    <row r="7" spans="1:26">
      <c r="A7" s="117" t="s">
        <v>993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</row>
    <row r="8" spans="1:26">
      <c r="A8" s="117" t="s">
        <v>992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spans="1:26" ht="20" customHeight="1">
      <c r="A9" s="352" t="s">
        <v>995</v>
      </c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4"/>
    </row>
    <row r="10" spans="1:26">
      <c r="A10" s="358" t="s">
        <v>996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</row>
    <row r="11" spans="1:26">
      <c r="A11" s="359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</row>
    <row r="12" spans="1:26">
      <c r="A12" s="360" t="s">
        <v>998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</row>
    <row r="13" spans="1:26">
      <c r="A13" s="358" t="s">
        <v>997</v>
      </c>
      <c r="B13" s="359"/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</row>
    <row r="14" spans="1:26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/>
    </row>
    <row r="15" spans="1:26">
      <c r="A15" s="362" t="s">
        <v>886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</row>
    <row r="16" spans="1:26" ht="26.25" customHeight="1">
      <c r="A16" s="363" t="s">
        <v>190</v>
      </c>
      <c r="B16" s="363"/>
      <c r="C16" s="364" t="s">
        <v>887</v>
      </c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364"/>
      <c r="P16" s="364"/>
      <c r="Q16" s="364"/>
      <c r="R16" s="364"/>
      <c r="S16" s="364"/>
      <c r="T16" s="364"/>
      <c r="U16" s="365" t="s">
        <v>917</v>
      </c>
      <c r="V16" s="365"/>
      <c r="W16" s="365"/>
      <c r="X16" s="365"/>
      <c r="Y16" s="365"/>
      <c r="Z16" s="365"/>
    </row>
    <row r="17" spans="1:26">
      <c r="A17" s="366" t="s">
        <v>950</v>
      </c>
      <c r="B17" s="367"/>
      <c r="C17" s="384" t="s">
        <v>952</v>
      </c>
      <c r="D17" s="385"/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70" t="s">
        <v>1075</v>
      </c>
      <c r="V17" s="371"/>
      <c r="W17" s="371"/>
      <c r="X17" s="371"/>
      <c r="Y17" s="371"/>
      <c r="Z17" s="372"/>
    </row>
    <row r="18" spans="1:26" ht="28.5" customHeight="1">
      <c r="A18" s="367"/>
      <c r="B18" s="367"/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  <c r="Q18" s="385"/>
      <c r="R18" s="385"/>
      <c r="S18" s="385"/>
      <c r="T18" s="385"/>
      <c r="U18" s="373"/>
      <c r="V18" s="374"/>
      <c r="W18" s="374"/>
      <c r="X18" s="374"/>
      <c r="Y18" s="374"/>
      <c r="Z18" s="375"/>
    </row>
    <row r="19" spans="1:26">
      <c r="A19" s="376" t="s">
        <v>888</v>
      </c>
      <c r="B19" s="377"/>
      <c r="C19" s="377"/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8"/>
      <c r="P19" s="364" t="s">
        <v>889</v>
      </c>
      <c r="Q19" s="364"/>
      <c r="R19" s="364"/>
      <c r="S19" s="364"/>
      <c r="T19" s="364"/>
      <c r="U19" s="379" t="s">
        <v>890</v>
      </c>
      <c r="V19" s="379"/>
      <c r="W19" s="379"/>
      <c r="X19" s="379"/>
      <c r="Y19" s="379"/>
      <c r="Z19" s="379"/>
    </row>
    <row r="20" spans="1:26">
      <c r="A20" s="380" t="s">
        <v>1076</v>
      </c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2"/>
      <c r="P20" s="384" t="s">
        <v>1030</v>
      </c>
      <c r="Q20" s="385"/>
      <c r="R20" s="385"/>
      <c r="S20" s="385"/>
      <c r="T20" s="385"/>
      <c r="U20" s="386" t="s">
        <v>970</v>
      </c>
      <c r="V20" s="387"/>
      <c r="W20" s="387"/>
      <c r="X20" s="387"/>
      <c r="Y20" s="387"/>
      <c r="Z20" s="387"/>
    </row>
    <row r="21" spans="1:26" ht="65" customHeight="1">
      <c r="A21" s="381"/>
      <c r="B21" s="382"/>
      <c r="C21" s="382"/>
      <c r="D21" s="382"/>
      <c r="E21" s="382"/>
      <c r="F21" s="382"/>
      <c r="G21" s="382"/>
      <c r="H21" s="382"/>
      <c r="I21" s="382"/>
      <c r="J21" s="382"/>
      <c r="K21" s="382"/>
      <c r="L21" s="382"/>
      <c r="M21" s="382"/>
      <c r="N21" s="382"/>
      <c r="O21" s="383"/>
      <c r="P21" s="385"/>
      <c r="Q21" s="385"/>
      <c r="R21" s="385"/>
      <c r="S21" s="385"/>
      <c r="T21" s="385"/>
      <c r="U21" s="387"/>
      <c r="V21" s="387"/>
      <c r="W21" s="387"/>
      <c r="X21" s="387"/>
      <c r="Y21" s="387"/>
      <c r="Z21" s="387"/>
    </row>
    <row r="22" spans="1:26">
      <c r="A22" s="376" t="s">
        <v>891</v>
      </c>
      <c r="B22" s="377"/>
      <c r="C22" s="377"/>
      <c r="D22" s="377"/>
      <c r="E22" s="377"/>
      <c r="F22" s="377"/>
      <c r="G22" s="377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8"/>
      <c r="U22" s="119" t="s">
        <v>892</v>
      </c>
      <c r="V22" s="120"/>
      <c r="W22" s="120"/>
      <c r="X22" s="120"/>
      <c r="Y22" s="120"/>
      <c r="Z22" s="121"/>
    </row>
    <row r="23" spans="1:26" ht="10" customHeight="1">
      <c r="A23" s="388" t="s">
        <v>1028</v>
      </c>
      <c r="B23" s="389"/>
      <c r="C23" s="389"/>
      <c r="D23" s="389"/>
      <c r="E23" s="389"/>
      <c r="F23" s="389"/>
      <c r="G23" s="389"/>
      <c r="H23" s="389"/>
      <c r="I23" s="389"/>
      <c r="J23" s="389"/>
      <c r="K23" s="389"/>
      <c r="L23" s="389"/>
      <c r="M23" s="389"/>
      <c r="N23" s="389"/>
      <c r="O23" s="389"/>
      <c r="P23" s="389"/>
      <c r="Q23" s="389"/>
      <c r="R23" s="389"/>
      <c r="S23" s="389"/>
      <c r="T23" s="390"/>
      <c r="U23" s="394" t="s">
        <v>964</v>
      </c>
      <c r="V23" s="394"/>
      <c r="W23" s="394"/>
      <c r="X23" s="394"/>
      <c r="Y23" s="394"/>
      <c r="Z23" s="394"/>
    </row>
    <row r="24" spans="1:26" ht="25" customHeight="1">
      <c r="A24" s="391"/>
      <c r="B24" s="392"/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392"/>
      <c r="T24" s="393"/>
      <c r="U24" s="395"/>
      <c r="V24" s="395"/>
      <c r="W24" s="395"/>
      <c r="X24" s="395"/>
      <c r="Y24" s="395"/>
      <c r="Z24" s="395"/>
    </row>
    <row r="25" spans="1:26">
      <c r="A25" s="376" t="s">
        <v>893</v>
      </c>
      <c r="B25" s="377"/>
      <c r="C25" s="377"/>
      <c r="D25" s="377"/>
      <c r="E25" s="377"/>
      <c r="F25" s="377"/>
      <c r="G25" s="378"/>
      <c r="H25" s="364" t="s">
        <v>894</v>
      </c>
      <c r="I25" s="364"/>
      <c r="J25" s="364"/>
      <c r="K25" s="364"/>
      <c r="L25" s="364"/>
      <c r="M25" s="364"/>
      <c r="N25" s="364"/>
      <c r="O25" s="364"/>
      <c r="P25" s="364" t="s">
        <v>895</v>
      </c>
      <c r="Q25" s="364"/>
      <c r="R25" s="364"/>
      <c r="S25" s="364"/>
      <c r="T25" s="364"/>
      <c r="U25" s="364"/>
      <c r="V25" s="364"/>
      <c r="W25" s="364"/>
      <c r="X25" s="364"/>
      <c r="Y25" s="364"/>
      <c r="Z25" s="364"/>
    </row>
    <row r="26" spans="1:26">
      <c r="A26" s="397" t="s">
        <v>951</v>
      </c>
      <c r="B26" s="397"/>
      <c r="C26" s="397"/>
      <c r="D26" s="397"/>
      <c r="E26" s="397"/>
      <c r="F26" s="397"/>
      <c r="G26" s="397"/>
      <c r="H26" s="397" t="s">
        <v>1001</v>
      </c>
      <c r="I26" s="397"/>
      <c r="J26" s="397"/>
      <c r="K26" s="397"/>
      <c r="L26" s="397"/>
      <c r="M26" s="397"/>
      <c r="N26" s="397"/>
      <c r="O26" s="397"/>
      <c r="P26" s="397" t="s">
        <v>1029</v>
      </c>
      <c r="Q26" s="397"/>
      <c r="R26" s="397"/>
      <c r="S26" s="397"/>
      <c r="T26" s="397"/>
      <c r="U26" s="397"/>
      <c r="V26" s="397"/>
      <c r="W26" s="397"/>
      <c r="X26" s="397"/>
      <c r="Y26" s="397"/>
      <c r="Z26" s="397"/>
    </row>
    <row r="27" spans="1:26">
      <c r="A27" s="379" t="s">
        <v>896</v>
      </c>
      <c r="B27" s="379"/>
      <c r="C27" s="379"/>
      <c r="D27" s="379"/>
      <c r="E27" s="379"/>
      <c r="F27" s="379"/>
      <c r="G27" s="379"/>
      <c r="H27" s="379"/>
      <c r="I27" s="379"/>
      <c r="J27" s="364" t="s">
        <v>897</v>
      </c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</row>
    <row r="28" spans="1:26" ht="15" customHeight="1">
      <c r="A28" s="379"/>
      <c r="B28" s="379"/>
      <c r="C28" s="379"/>
      <c r="D28" s="379"/>
      <c r="E28" s="379"/>
      <c r="F28" s="379"/>
      <c r="G28" s="379"/>
      <c r="H28" s="379"/>
      <c r="I28" s="379"/>
      <c r="J28" s="364" t="s">
        <v>898</v>
      </c>
      <c r="K28" s="364"/>
      <c r="L28" s="364"/>
      <c r="M28" s="364"/>
      <c r="N28" s="364" t="s">
        <v>899</v>
      </c>
      <c r="O28" s="364"/>
      <c r="P28" s="364"/>
      <c r="Q28" s="364"/>
      <c r="R28" s="364"/>
      <c r="S28" s="364"/>
      <c r="T28" s="364"/>
      <c r="U28" s="364" t="s">
        <v>900</v>
      </c>
      <c r="V28" s="364"/>
      <c r="W28" s="364"/>
      <c r="X28" s="364"/>
      <c r="Y28" s="364"/>
      <c r="Z28" s="364"/>
    </row>
    <row r="29" spans="1:26">
      <c r="A29" s="396" t="s">
        <v>1002</v>
      </c>
      <c r="B29" s="397"/>
      <c r="C29" s="397"/>
      <c r="D29" s="397"/>
      <c r="E29" s="397"/>
      <c r="F29" s="397"/>
      <c r="G29" s="397"/>
      <c r="H29" s="397"/>
      <c r="I29" s="397"/>
      <c r="J29" s="396">
        <v>2024</v>
      </c>
      <c r="K29" s="397"/>
      <c r="L29" s="397"/>
      <c r="M29" s="397"/>
      <c r="N29" s="396" t="s">
        <v>1003</v>
      </c>
      <c r="O29" s="397"/>
      <c r="P29" s="397"/>
      <c r="Q29" s="397"/>
      <c r="R29" s="397"/>
      <c r="S29" s="397"/>
      <c r="T29" s="397"/>
      <c r="U29" s="439">
        <v>6</v>
      </c>
      <c r="V29" s="397"/>
      <c r="W29" s="397"/>
      <c r="X29" s="397"/>
      <c r="Y29" s="397"/>
      <c r="Z29" s="397"/>
    </row>
    <row r="30" spans="1:26">
      <c r="A30" s="364" t="s">
        <v>901</v>
      </c>
      <c r="B30" s="364"/>
      <c r="C30" s="364"/>
      <c r="D30" s="364"/>
      <c r="E30" s="364"/>
      <c r="F30" s="364"/>
      <c r="G30" s="364"/>
      <c r="H30" s="364"/>
      <c r="I30" s="364"/>
      <c r="J30" s="364" t="s">
        <v>902</v>
      </c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</row>
    <row r="31" spans="1:26">
      <c r="A31" s="398" t="s">
        <v>903</v>
      </c>
      <c r="B31" s="398"/>
      <c r="C31" s="398"/>
      <c r="D31" s="399" t="s">
        <v>904</v>
      </c>
      <c r="E31" s="399"/>
      <c r="F31" s="399"/>
      <c r="G31" s="400" t="s">
        <v>905</v>
      </c>
      <c r="H31" s="400"/>
      <c r="I31" s="400"/>
      <c r="J31" s="364" t="s">
        <v>898</v>
      </c>
      <c r="K31" s="364"/>
      <c r="L31" s="364"/>
      <c r="M31" s="364"/>
      <c r="N31" s="364" t="s">
        <v>899</v>
      </c>
      <c r="O31" s="364"/>
      <c r="P31" s="364"/>
      <c r="Q31" s="364"/>
      <c r="R31" s="364"/>
      <c r="S31" s="364"/>
      <c r="T31" s="364"/>
      <c r="U31" s="364" t="s">
        <v>900</v>
      </c>
      <c r="V31" s="364"/>
      <c r="W31" s="364"/>
      <c r="X31" s="364"/>
      <c r="Y31" s="364"/>
      <c r="Z31" s="364"/>
    </row>
    <row r="32" spans="1:26" ht="15" customHeight="1">
      <c r="A32" s="452" t="s">
        <v>1037</v>
      </c>
      <c r="B32" s="387"/>
      <c r="C32" s="387"/>
      <c r="D32" s="453" t="s">
        <v>1038</v>
      </c>
      <c r="E32" s="387"/>
      <c r="F32" s="387"/>
      <c r="G32" s="452" t="s">
        <v>1039</v>
      </c>
      <c r="H32" s="387"/>
      <c r="I32" s="387"/>
      <c r="J32" s="384">
        <v>2025</v>
      </c>
      <c r="K32" s="385"/>
      <c r="L32" s="385"/>
      <c r="M32" s="385"/>
      <c r="N32" s="384" t="s">
        <v>1003</v>
      </c>
      <c r="O32" s="385"/>
      <c r="P32" s="385"/>
      <c r="Q32" s="385"/>
      <c r="R32" s="385"/>
      <c r="S32" s="385"/>
      <c r="T32" s="385"/>
      <c r="U32" s="440">
        <v>6</v>
      </c>
      <c r="V32" s="385"/>
      <c r="W32" s="385"/>
      <c r="X32" s="385"/>
      <c r="Y32" s="385"/>
      <c r="Z32" s="385"/>
    </row>
    <row r="33" spans="1:27" ht="24" customHeight="1">
      <c r="A33" s="387"/>
      <c r="B33" s="387"/>
      <c r="C33" s="387"/>
      <c r="D33" s="387"/>
      <c r="E33" s="387"/>
      <c r="F33" s="387"/>
      <c r="G33" s="387"/>
      <c r="H33" s="387"/>
      <c r="I33" s="387"/>
      <c r="J33" s="385"/>
      <c r="K33" s="385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385"/>
      <c r="Y33" s="385"/>
      <c r="Z33" s="385"/>
    </row>
    <row r="34" spans="1:27">
      <c r="A34" s="364" t="s">
        <v>906</v>
      </c>
      <c r="B34" s="364"/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</row>
    <row r="35" spans="1:27" ht="28.5" customHeight="1">
      <c r="A35" s="364" t="s">
        <v>887</v>
      </c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 t="s">
        <v>907</v>
      </c>
      <c r="O35" s="364"/>
      <c r="P35" s="364"/>
      <c r="Q35" s="364"/>
      <c r="R35" s="364"/>
      <c r="S35" s="364"/>
      <c r="T35" s="364"/>
      <c r="U35" s="401" t="s">
        <v>918</v>
      </c>
      <c r="V35" s="401"/>
      <c r="W35" s="401"/>
      <c r="X35" s="401"/>
      <c r="Y35" s="401"/>
      <c r="Z35" s="401"/>
    </row>
    <row r="36" spans="1:27">
      <c r="A36" s="443" t="s">
        <v>1040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5"/>
      <c r="N36" s="388" t="s">
        <v>1043</v>
      </c>
      <c r="O36" s="389"/>
      <c r="P36" s="389"/>
      <c r="Q36" s="389"/>
      <c r="R36" s="389"/>
      <c r="S36" s="389"/>
      <c r="T36" s="390"/>
      <c r="U36" s="370" t="s">
        <v>1075</v>
      </c>
      <c r="V36" s="371"/>
      <c r="W36" s="371"/>
      <c r="X36" s="371"/>
      <c r="Y36" s="371"/>
      <c r="Z36" s="372"/>
    </row>
    <row r="37" spans="1:27" ht="29.25" customHeight="1">
      <c r="A37" s="449" t="s">
        <v>1041</v>
      </c>
      <c r="B37" s="450"/>
      <c r="C37" s="450"/>
      <c r="D37" s="450"/>
      <c r="E37" s="450"/>
      <c r="F37" s="450"/>
      <c r="G37" s="450"/>
      <c r="H37" s="450"/>
      <c r="I37" s="450"/>
      <c r="J37" s="450"/>
      <c r="K37" s="450"/>
      <c r="L37" s="450"/>
      <c r="M37" s="451"/>
      <c r="N37" s="402"/>
      <c r="O37" s="403"/>
      <c r="P37" s="403"/>
      <c r="Q37" s="403"/>
      <c r="R37" s="403"/>
      <c r="S37" s="403"/>
      <c r="T37" s="404"/>
      <c r="U37" s="373"/>
      <c r="V37" s="374"/>
      <c r="W37" s="374"/>
      <c r="X37" s="374"/>
      <c r="Y37" s="374"/>
      <c r="Z37" s="375"/>
    </row>
    <row r="38" spans="1:27">
      <c r="A38" s="364" t="s">
        <v>908</v>
      </c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364"/>
    </row>
    <row r="39" spans="1:27" s="245" customFormat="1" ht="55" customHeight="1">
      <c r="A39" s="388" t="s">
        <v>1042</v>
      </c>
      <c r="B39" s="454"/>
      <c r="C39" s="454"/>
      <c r="D39" s="454"/>
      <c r="E39" s="454"/>
      <c r="F39" s="454"/>
      <c r="G39" s="454"/>
      <c r="H39" s="454"/>
      <c r="I39" s="454"/>
      <c r="J39" s="454"/>
      <c r="K39" s="454"/>
      <c r="L39" s="454"/>
      <c r="M39" s="454"/>
      <c r="N39" s="454"/>
      <c r="O39" s="454"/>
      <c r="P39" s="454"/>
      <c r="Q39" s="454"/>
      <c r="R39" s="454"/>
      <c r="S39" s="454"/>
      <c r="T39" s="454"/>
      <c r="U39" s="454"/>
      <c r="V39" s="454"/>
      <c r="W39" s="454"/>
      <c r="X39" s="454"/>
      <c r="Y39" s="454"/>
      <c r="Z39" s="455"/>
    </row>
    <row r="40" spans="1:27" ht="4.5" customHeight="1">
      <c r="A40" s="456"/>
      <c r="B40" s="457"/>
      <c r="C40" s="457"/>
      <c r="D40" s="457"/>
      <c r="E40" s="457"/>
      <c r="F40" s="457"/>
      <c r="G40" s="457"/>
      <c r="H40" s="457"/>
      <c r="I40" s="457"/>
      <c r="J40" s="457"/>
      <c r="K40" s="457"/>
      <c r="L40" s="457"/>
      <c r="M40" s="457"/>
      <c r="N40" s="457"/>
      <c r="O40" s="457"/>
      <c r="P40" s="457"/>
      <c r="Q40" s="457"/>
      <c r="R40" s="457"/>
      <c r="S40" s="457"/>
      <c r="T40" s="457"/>
      <c r="U40" s="457"/>
      <c r="V40" s="457"/>
      <c r="W40" s="457"/>
      <c r="X40" s="457"/>
      <c r="Y40" s="457"/>
      <c r="Z40" s="458"/>
    </row>
    <row r="41" spans="1:27">
      <c r="A41" s="364" t="s">
        <v>909</v>
      </c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</row>
    <row r="42" spans="1:27">
      <c r="A42" s="364" t="s">
        <v>910</v>
      </c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 t="s">
        <v>911</v>
      </c>
      <c r="O42" s="364"/>
      <c r="P42" s="364"/>
      <c r="Q42" s="364"/>
      <c r="R42" s="364"/>
      <c r="S42" s="364"/>
      <c r="T42" s="364"/>
      <c r="U42" s="364" t="s">
        <v>912</v>
      </c>
      <c r="V42" s="364"/>
      <c r="W42" s="364"/>
      <c r="X42" s="364"/>
      <c r="Y42" s="364"/>
      <c r="Z42" s="364"/>
    </row>
    <row r="43" spans="1:27">
      <c r="A43" s="384" t="s">
        <v>1070</v>
      </c>
      <c r="B43" s="385"/>
      <c r="C43" s="385"/>
      <c r="D43" s="385"/>
      <c r="E43" s="385"/>
      <c r="F43" s="385"/>
      <c r="G43" s="385"/>
      <c r="H43" s="385"/>
      <c r="I43" s="385"/>
      <c r="J43" s="385"/>
      <c r="K43" s="385"/>
      <c r="L43" s="385"/>
      <c r="M43" s="385"/>
      <c r="N43" s="413" t="s">
        <v>1008</v>
      </c>
      <c r="O43" s="414"/>
      <c r="P43" s="414"/>
      <c r="Q43" s="414"/>
      <c r="R43" s="414"/>
      <c r="S43" s="414"/>
      <c r="T43" s="414"/>
      <c r="U43" s="384" t="s">
        <v>1009</v>
      </c>
      <c r="V43" s="385"/>
      <c r="W43" s="385"/>
      <c r="X43" s="385"/>
      <c r="Y43" s="385"/>
      <c r="Z43" s="385"/>
    </row>
    <row r="44" spans="1:27">
      <c r="A44" s="385"/>
      <c r="B44" s="385"/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414"/>
      <c r="O44" s="414"/>
      <c r="P44" s="414"/>
      <c r="Q44" s="414"/>
      <c r="R44" s="414"/>
      <c r="S44" s="414"/>
      <c r="T44" s="414"/>
      <c r="U44" s="385"/>
      <c r="V44" s="385"/>
      <c r="W44" s="385"/>
      <c r="X44" s="385"/>
      <c r="Y44" s="385"/>
      <c r="Z44" s="385"/>
    </row>
    <row r="45" spans="1:27" ht="27" customHeight="1">
      <c r="A45" s="379" t="s">
        <v>913</v>
      </c>
      <c r="B45" s="379"/>
      <c r="C45" s="379"/>
      <c r="D45" s="379"/>
      <c r="E45" s="379"/>
      <c r="F45" s="379"/>
      <c r="G45" s="379"/>
      <c r="H45" s="379"/>
      <c r="I45" s="379"/>
      <c r="J45" s="379"/>
      <c r="K45" s="379"/>
      <c r="L45" s="379"/>
      <c r="M45" s="379"/>
      <c r="N45" s="379" t="s">
        <v>925</v>
      </c>
      <c r="O45" s="379"/>
      <c r="P45" s="379"/>
      <c r="Q45" s="379"/>
      <c r="R45" s="379"/>
      <c r="S45" s="379"/>
      <c r="T45" s="379"/>
      <c r="U45" s="415" t="s">
        <v>924</v>
      </c>
      <c r="V45" s="415"/>
      <c r="W45" s="415"/>
      <c r="X45" s="415"/>
      <c r="Y45" s="415"/>
      <c r="Z45" s="415"/>
    </row>
    <row r="46" spans="1:27" ht="10" customHeight="1">
      <c r="A46" s="368" t="s">
        <v>1010</v>
      </c>
      <c r="B46" s="369"/>
      <c r="C46" s="369"/>
      <c r="D46" s="369"/>
      <c r="E46" s="369"/>
      <c r="F46" s="369"/>
      <c r="G46" s="369"/>
      <c r="H46" s="369"/>
      <c r="I46" s="369"/>
      <c r="J46" s="369"/>
      <c r="K46" s="369"/>
      <c r="L46" s="369"/>
      <c r="M46" s="369"/>
      <c r="N46" s="368" t="s">
        <v>1011</v>
      </c>
      <c r="O46" s="369"/>
      <c r="P46" s="369"/>
      <c r="Q46" s="369"/>
      <c r="R46" s="369"/>
      <c r="S46" s="369"/>
      <c r="T46" s="369"/>
      <c r="U46" s="417" t="s">
        <v>1012</v>
      </c>
      <c r="V46" s="369"/>
      <c r="W46" s="369"/>
      <c r="X46" s="369"/>
      <c r="Y46" s="369"/>
      <c r="Z46" s="369"/>
    </row>
    <row r="47" spans="1:27" ht="10" customHeight="1">
      <c r="A47" s="416"/>
      <c r="B47" s="416"/>
      <c r="C47" s="416"/>
      <c r="D47" s="416"/>
      <c r="E47" s="416"/>
      <c r="F47" s="416"/>
      <c r="G47" s="416"/>
      <c r="H47" s="416"/>
      <c r="I47" s="416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416"/>
      <c r="U47" s="416"/>
      <c r="V47" s="416"/>
      <c r="W47" s="416"/>
      <c r="X47" s="416"/>
      <c r="Y47" s="416"/>
      <c r="Z47" s="416"/>
    </row>
    <row r="48" spans="1:27">
      <c r="A48" s="418" t="s">
        <v>1068</v>
      </c>
      <c r="B48" s="418"/>
      <c r="C48" s="418"/>
      <c r="D48" s="418"/>
      <c r="E48" s="418"/>
      <c r="F48" s="418"/>
      <c r="G48" s="418"/>
      <c r="H48" s="418"/>
      <c r="I48" s="418"/>
      <c r="J48" s="418" t="s">
        <v>1069</v>
      </c>
      <c r="K48" s="418"/>
      <c r="L48" s="418"/>
      <c r="M48" s="418"/>
      <c r="N48" s="418"/>
      <c r="O48" s="418"/>
      <c r="P48" s="418"/>
      <c r="Q48" s="418"/>
      <c r="R48" s="418" t="s">
        <v>914</v>
      </c>
      <c r="S48" s="418"/>
      <c r="T48" s="418"/>
      <c r="U48" s="418"/>
      <c r="V48" s="418"/>
      <c r="W48" s="418"/>
      <c r="X48" s="418"/>
      <c r="Y48" s="418"/>
      <c r="Z48" s="418"/>
      <c r="AA48" s="43"/>
    </row>
    <row r="49" spans="1:26">
      <c r="A49" s="421" t="s">
        <v>1013</v>
      </c>
      <c r="B49" s="422"/>
      <c r="C49" s="422"/>
      <c r="D49" s="422"/>
      <c r="E49" s="422"/>
      <c r="F49" s="422"/>
      <c r="G49" s="422"/>
      <c r="H49" s="422"/>
      <c r="I49" s="423"/>
      <c r="J49" s="421" t="s">
        <v>1015</v>
      </c>
      <c r="K49" s="422"/>
      <c r="L49" s="422"/>
      <c r="M49" s="422"/>
      <c r="N49" s="422"/>
      <c r="O49" s="422"/>
      <c r="P49" s="422"/>
      <c r="Q49" s="423"/>
      <c r="R49" s="427" t="s">
        <v>1017</v>
      </c>
      <c r="S49" s="428"/>
      <c r="T49" s="428"/>
      <c r="U49" s="428"/>
      <c r="V49" s="428"/>
      <c r="W49" s="428"/>
      <c r="X49" s="428"/>
      <c r="Y49" s="428"/>
      <c r="Z49" s="429"/>
    </row>
    <row r="50" spans="1:26">
      <c r="A50" s="424"/>
      <c r="B50" s="425"/>
      <c r="C50" s="425"/>
      <c r="D50" s="425"/>
      <c r="E50" s="425"/>
      <c r="F50" s="425"/>
      <c r="G50" s="425"/>
      <c r="H50" s="425"/>
      <c r="I50" s="426"/>
      <c r="J50" s="424"/>
      <c r="K50" s="425"/>
      <c r="L50" s="425"/>
      <c r="M50" s="425"/>
      <c r="N50" s="425"/>
      <c r="O50" s="425"/>
      <c r="P50" s="425"/>
      <c r="Q50" s="426"/>
      <c r="R50" s="430"/>
      <c r="S50" s="431"/>
      <c r="T50" s="431"/>
      <c r="U50" s="431"/>
      <c r="V50" s="431"/>
      <c r="W50" s="431"/>
      <c r="X50" s="431"/>
      <c r="Y50" s="431"/>
      <c r="Z50" s="432"/>
    </row>
    <row r="51" spans="1:26" ht="28" customHeight="1">
      <c r="A51" s="433" t="s">
        <v>1014</v>
      </c>
      <c r="B51" s="434"/>
      <c r="C51" s="434"/>
      <c r="D51" s="434"/>
      <c r="E51" s="434"/>
      <c r="F51" s="434"/>
      <c r="G51" s="434"/>
      <c r="H51" s="434"/>
      <c r="I51" s="435"/>
      <c r="J51" s="387" t="s">
        <v>1016</v>
      </c>
      <c r="K51" s="387"/>
      <c r="L51" s="387"/>
      <c r="M51" s="387"/>
      <c r="N51" s="387"/>
      <c r="O51" s="387"/>
      <c r="P51" s="387"/>
      <c r="Q51" s="387"/>
      <c r="R51" s="436" t="s">
        <v>1018</v>
      </c>
      <c r="S51" s="437"/>
      <c r="T51" s="437"/>
      <c r="U51" s="437"/>
      <c r="V51" s="437"/>
      <c r="W51" s="437"/>
      <c r="X51" s="437"/>
      <c r="Y51" s="437"/>
      <c r="Z51" s="438"/>
    </row>
    <row r="52" spans="1:26" ht="10" customHeight="1">
      <c r="A52" s="419" t="s">
        <v>915</v>
      </c>
      <c r="B52" s="419"/>
      <c r="C52" s="419"/>
      <c r="D52" s="419"/>
      <c r="E52" s="419"/>
      <c r="F52" s="419"/>
      <c r="G52" s="419"/>
      <c r="H52" s="419"/>
      <c r="I52" s="419"/>
      <c r="J52" s="419"/>
      <c r="K52" s="419"/>
      <c r="L52" s="419"/>
      <c r="M52" s="419"/>
      <c r="N52" s="419"/>
      <c r="O52" s="419"/>
      <c r="P52" s="419"/>
      <c r="Q52" s="419"/>
      <c r="R52" s="419"/>
      <c r="S52" s="419"/>
      <c r="T52" s="419"/>
      <c r="U52" s="419"/>
      <c r="V52" s="419"/>
      <c r="W52" s="419"/>
      <c r="X52" s="419"/>
      <c r="Y52" s="419"/>
      <c r="Z52" s="419"/>
    </row>
    <row r="53" spans="1:26" ht="10" customHeight="1">
      <c r="A53" s="420" t="s">
        <v>916</v>
      </c>
      <c r="B53" s="420"/>
      <c r="C53" s="420"/>
      <c r="D53" s="420"/>
      <c r="E53" s="420"/>
      <c r="F53" s="420"/>
      <c r="G53" s="420"/>
      <c r="H53" s="420"/>
      <c r="I53" s="420"/>
      <c r="J53" s="420"/>
      <c r="K53" s="420"/>
      <c r="L53" s="420"/>
      <c r="M53" s="420"/>
      <c r="N53" s="420"/>
      <c r="O53" s="420"/>
      <c r="P53" s="420"/>
      <c r="Q53" s="420"/>
      <c r="R53" s="420"/>
      <c r="S53" s="420"/>
      <c r="T53" s="420"/>
      <c r="U53" s="420"/>
      <c r="V53" s="420"/>
      <c r="W53" s="420"/>
      <c r="X53" s="420"/>
      <c r="Y53" s="420"/>
      <c r="Z53" s="420"/>
    </row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</sheetData>
  <mergeCells count="88">
    <mergeCell ref="A52:Z52"/>
    <mergeCell ref="A53:Z53"/>
    <mergeCell ref="A49:I50"/>
    <mergeCell ref="J49:Q50"/>
    <mergeCell ref="R49:Z50"/>
    <mergeCell ref="A51:I51"/>
    <mergeCell ref="J51:Q51"/>
    <mergeCell ref="R51:Z51"/>
    <mergeCell ref="A46:M47"/>
    <mergeCell ref="N46:T47"/>
    <mergeCell ref="U46:Z47"/>
    <mergeCell ref="A48:I48"/>
    <mergeCell ref="J48:Q48"/>
    <mergeCell ref="R48:Z48"/>
    <mergeCell ref="A43:M44"/>
    <mergeCell ref="N43:T44"/>
    <mergeCell ref="U43:Z44"/>
    <mergeCell ref="A45:M45"/>
    <mergeCell ref="N45:T45"/>
    <mergeCell ref="U45:Z45"/>
    <mergeCell ref="A38:Z38"/>
    <mergeCell ref="A39:Z40"/>
    <mergeCell ref="A41:Z41"/>
    <mergeCell ref="A42:M42"/>
    <mergeCell ref="N42:T42"/>
    <mergeCell ref="U42:Z42"/>
    <mergeCell ref="A34:Z34"/>
    <mergeCell ref="A35:M35"/>
    <mergeCell ref="N35:T35"/>
    <mergeCell ref="U35:Z35"/>
    <mergeCell ref="A36:M36"/>
    <mergeCell ref="N36:T37"/>
    <mergeCell ref="U36:Z37"/>
    <mergeCell ref="A37:M37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0:O21"/>
    <mergeCell ref="P20:T21"/>
    <mergeCell ref="U20:Z21"/>
    <mergeCell ref="A22:T22"/>
    <mergeCell ref="A23:T24"/>
    <mergeCell ref="U23:Z24"/>
    <mergeCell ref="A17:B18"/>
    <mergeCell ref="C17:T18"/>
    <mergeCell ref="U17:Z18"/>
    <mergeCell ref="A19:O19"/>
    <mergeCell ref="P19:T19"/>
    <mergeCell ref="U19:Z19"/>
    <mergeCell ref="A10:Z11"/>
    <mergeCell ref="A12:Z12"/>
    <mergeCell ref="A13:Z14"/>
    <mergeCell ref="A15:Z15"/>
    <mergeCell ref="A16:B16"/>
    <mergeCell ref="C16:T16"/>
    <mergeCell ref="U16:Z16"/>
    <mergeCell ref="A9:Z9"/>
    <mergeCell ref="A1:Z1"/>
    <mergeCell ref="A2:Z2"/>
    <mergeCell ref="A3:Z3"/>
    <mergeCell ref="A4:Z4"/>
    <mergeCell ref="A5:Z5"/>
  </mergeCells>
  <hyperlinks>
    <hyperlink ref="U46" r:id="rId1" xr:uid="{A9971C73-2627-F04A-8F76-0BC9FA11299B}"/>
    <hyperlink ref="U36" r:id="rId2" xr:uid="{B3A1E6BA-2873-49BA-81AA-4B61165C93F5}"/>
    <hyperlink ref="U17" r:id="rId3" xr:uid="{72DEF656-FABE-45D3-9F52-8758A74DA4B7}"/>
  </hyperlinks>
  <pageMargins left="0.25" right="0.25" top="0.75" bottom="0.75" header="0.3" footer="0.3"/>
  <pageSetup orientation="portrait" r:id="rId4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1DF03-1C42-1F4F-B111-89CAF2E27AF2}">
  <dimension ref="A1:AD98"/>
  <sheetViews>
    <sheetView workbookViewId="0">
      <selection activeCell="V6" sqref="V6"/>
    </sheetView>
  </sheetViews>
  <sheetFormatPr baseColWidth="10" defaultRowHeight="15"/>
  <cols>
    <col min="1" max="1" width="5.33203125" customWidth="1"/>
    <col min="2" max="2" width="6.1640625" customWidth="1"/>
    <col min="3" max="3" width="3.6640625" customWidth="1"/>
    <col min="4" max="5" width="3.33203125" customWidth="1"/>
    <col min="6" max="6" width="3.83203125" customWidth="1"/>
    <col min="7" max="8" width="3.33203125" customWidth="1"/>
    <col min="9" max="9" width="4.6640625" customWidth="1"/>
    <col min="10" max="12" width="3.33203125" customWidth="1"/>
    <col min="13" max="13" width="6" customWidth="1"/>
    <col min="14" max="14" width="3" customWidth="1"/>
    <col min="15" max="15" width="2.1640625" customWidth="1"/>
    <col min="16" max="16" width="3.33203125" customWidth="1"/>
    <col min="17" max="17" width="5.5" customWidth="1"/>
    <col min="18" max="18" width="3.33203125" customWidth="1"/>
    <col min="19" max="19" width="1" customWidth="1"/>
    <col min="20" max="20" width="3.33203125" hidden="1" customWidth="1"/>
    <col min="21" max="25" width="3.6640625" customWidth="1"/>
    <col min="26" max="26" width="1" customWidth="1"/>
    <col min="27" max="30" width="3.6640625" customWidth="1"/>
  </cols>
  <sheetData>
    <row r="1" spans="1:26" ht="7" customHeight="1">
      <c r="A1" s="355"/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</row>
    <row r="2" spans="1:26" ht="16">
      <c r="A2" s="356" t="s">
        <v>883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</row>
    <row r="3" spans="1:26" ht="16">
      <c r="A3" s="356" t="s">
        <v>884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</row>
    <row r="4" spans="1:26" ht="16">
      <c r="A4" s="356" t="s">
        <v>885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</row>
    <row r="5" spans="1:26" ht="7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</row>
    <row r="6" spans="1:26">
      <c r="A6" s="117" t="s">
        <v>994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 t="s">
        <v>1101</v>
      </c>
      <c r="W6" s="118"/>
      <c r="X6" s="118"/>
      <c r="Y6" s="118"/>
      <c r="Z6" s="118"/>
    </row>
    <row r="7" spans="1:26">
      <c r="A7" s="117" t="s">
        <v>993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</row>
    <row r="8" spans="1:26">
      <c r="A8" s="117" t="s">
        <v>992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spans="1:26" ht="20" customHeight="1">
      <c r="A9" s="352" t="s">
        <v>995</v>
      </c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4"/>
    </row>
    <row r="10" spans="1:26">
      <c r="A10" s="358" t="s">
        <v>996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</row>
    <row r="11" spans="1:26">
      <c r="A11" s="359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</row>
    <row r="12" spans="1:26">
      <c r="A12" s="360" t="s">
        <v>998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</row>
    <row r="13" spans="1:26">
      <c r="A13" s="358" t="s">
        <v>997</v>
      </c>
      <c r="B13" s="359"/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</row>
    <row r="14" spans="1:26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/>
    </row>
    <row r="15" spans="1:26">
      <c r="A15" s="362" t="s">
        <v>886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</row>
    <row r="16" spans="1:26" ht="26.25" customHeight="1">
      <c r="A16" s="363" t="s">
        <v>190</v>
      </c>
      <c r="B16" s="363"/>
      <c r="C16" s="364" t="s">
        <v>887</v>
      </c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364"/>
      <c r="P16" s="364"/>
      <c r="Q16" s="364"/>
      <c r="R16" s="364"/>
      <c r="S16" s="364"/>
      <c r="T16" s="364"/>
      <c r="U16" s="365" t="s">
        <v>917</v>
      </c>
      <c r="V16" s="365"/>
      <c r="W16" s="365"/>
      <c r="X16" s="365"/>
      <c r="Y16" s="365"/>
      <c r="Z16" s="365"/>
    </row>
    <row r="17" spans="1:26">
      <c r="A17" s="366" t="s">
        <v>950</v>
      </c>
      <c r="B17" s="367"/>
      <c r="C17" s="384" t="s">
        <v>1089</v>
      </c>
      <c r="D17" s="385"/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70" t="s">
        <v>1075</v>
      </c>
      <c r="V17" s="371"/>
      <c r="W17" s="371"/>
      <c r="X17" s="371"/>
      <c r="Y17" s="371"/>
      <c r="Z17" s="372"/>
    </row>
    <row r="18" spans="1:26" ht="44.25" customHeight="1">
      <c r="A18" s="367"/>
      <c r="B18" s="367"/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  <c r="Q18" s="385"/>
      <c r="R18" s="385"/>
      <c r="S18" s="385"/>
      <c r="T18" s="385"/>
      <c r="U18" s="373"/>
      <c r="V18" s="374"/>
      <c r="W18" s="374"/>
      <c r="X18" s="374"/>
      <c r="Y18" s="374"/>
      <c r="Z18" s="375"/>
    </row>
    <row r="19" spans="1:26">
      <c r="A19" s="376" t="s">
        <v>888</v>
      </c>
      <c r="B19" s="377"/>
      <c r="C19" s="377"/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8"/>
      <c r="P19" s="364" t="s">
        <v>889</v>
      </c>
      <c r="Q19" s="364"/>
      <c r="R19" s="364"/>
      <c r="S19" s="364"/>
      <c r="T19" s="364"/>
      <c r="U19" s="379" t="s">
        <v>890</v>
      </c>
      <c r="V19" s="379"/>
      <c r="W19" s="379"/>
      <c r="X19" s="379"/>
      <c r="Y19" s="379"/>
      <c r="Z19" s="379"/>
    </row>
    <row r="20" spans="1:26">
      <c r="A20" s="380" t="s">
        <v>1034</v>
      </c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2"/>
      <c r="P20" s="384" t="s">
        <v>1027</v>
      </c>
      <c r="Q20" s="385"/>
      <c r="R20" s="385"/>
      <c r="S20" s="385"/>
      <c r="T20" s="385"/>
      <c r="U20" s="386" t="s">
        <v>970</v>
      </c>
      <c r="V20" s="387"/>
      <c r="W20" s="387"/>
      <c r="X20" s="387"/>
      <c r="Y20" s="387"/>
      <c r="Z20" s="387"/>
    </row>
    <row r="21" spans="1:26" ht="65" customHeight="1">
      <c r="A21" s="381"/>
      <c r="B21" s="382"/>
      <c r="C21" s="382"/>
      <c r="D21" s="382"/>
      <c r="E21" s="382"/>
      <c r="F21" s="382"/>
      <c r="G21" s="382"/>
      <c r="H21" s="382"/>
      <c r="I21" s="382"/>
      <c r="J21" s="382"/>
      <c r="K21" s="382"/>
      <c r="L21" s="382"/>
      <c r="M21" s="382"/>
      <c r="N21" s="382"/>
      <c r="O21" s="383"/>
      <c r="P21" s="385"/>
      <c r="Q21" s="385"/>
      <c r="R21" s="385"/>
      <c r="S21" s="385"/>
      <c r="T21" s="385"/>
      <c r="U21" s="387"/>
      <c r="V21" s="387"/>
      <c r="W21" s="387"/>
      <c r="X21" s="387"/>
      <c r="Y21" s="387"/>
      <c r="Z21" s="387"/>
    </row>
    <row r="22" spans="1:26">
      <c r="A22" s="376" t="s">
        <v>891</v>
      </c>
      <c r="B22" s="377"/>
      <c r="C22" s="377"/>
      <c r="D22" s="377"/>
      <c r="E22" s="377"/>
      <c r="F22" s="377"/>
      <c r="G22" s="377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8"/>
      <c r="U22" s="119" t="s">
        <v>892</v>
      </c>
      <c r="V22" s="120"/>
      <c r="W22" s="120"/>
      <c r="X22" s="120"/>
      <c r="Y22" s="120"/>
      <c r="Z22" s="121"/>
    </row>
    <row r="23" spans="1:26" ht="10" customHeight="1">
      <c r="A23" s="388" t="s">
        <v>1046</v>
      </c>
      <c r="B23" s="389"/>
      <c r="C23" s="389"/>
      <c r="D23" s="389"/>
      <c r="E23" s="389"/>
      <c r="F23" s="389"/>
      <c r="G23" s="389"/>
      <c r="H23" s="389"/>
      <c r="I23" s="389"/>
      <c r="J23" s="389"/>
      <c r="K23" s="389"/>
      <c r="L23" s="389"/>
      <c r="M23" s="389"/>
      <c r="N23" s="389"/>
      <c r="O23" s="389"/>
      <c r="P23" s="389"/>
      <c r="Q23" s="389"/>
      <c r="R23" s="389"/>
      <c r="S23" s="389"/>
      <c r="T23" s="390"/>
      <c r="U23" s="394" t="s">
        <v>964</v>
      </c>
      <c r="V23" s="394"/>
      <c r="W23" s="394"/>
      <c r="X23" s="394"/>
      <c r="Y23" s="394"/>
      <c r="Z23" s="394"/>
    </row>
    <row r="24" spans="1:26" ht="25" customHeight="1">
      <c r="A24" s="391"/>
      <c r="B24" s="392"/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392"/>
      <c r="T24" s="393"/>
      <c r="U24" s="395"/>
      <c r="V24" s="395"/>
      <c r="W24" s="395"/>
      <c r="X24" s="395"/>
      <c r="Y24" s="395"/>
      <c r="Z24" s="395"/>
    </row>
    <row r="25" spans="1:26">
      <c r="A25" s="376" t="s">
        <v>893</v>
      </c>
      <c r="B25" s="377"/>
      <c r="C25" s="377"/>
      <c r="D25" s="377"/>
      <c r="E25" s="377"/>
      <c r="F25" s="377"/>
      <c r="G25" s="378"/>
      <c r="H25" s="364" t="s">
        <v>894</v>
      </c>
      <c r="I25" s="364"/>
      <c r="J25" s="364"/>
      <c r="K25" s="364"/>
      <c r="L25" s="364"/>
      <c r="M25" s="364"/>
      <c r="N25" s="364"/>
      <c r="O25" s="364"/>
      <c r="P25" s="364" t="s">
        <v>895</v>
      </c>
      <c r="Q25" s="364"/>
      <c r="R25" s="364"/>
      <c r="S25" s="364"/>
      <c r="T25" s="364"/>
      <c r="U25" s="364"/>
      <c r="V25" s="364"/>
      <c r="W25" s="364"/>
      <c r="X25" s="364"/>
      <c r="Y25" s="364"/>
      <c r="Z25" s="364"/>
    </row>
    <row r="26" spans="1:26">
      <c r="A26" s="397" t="s">
        <v>951</v>
      </c>
      <c r="B26" s="397"/>
      <c r="C26" s="397"/>
      <c r="D26" s="397"/>
      <c r="E26" s="397"/>
      <c r="F26" s="397"/>
      <c r="G26" s="397"/>
      <c r="H26" s="397" t="s">
        <v>1001</v>
      </c>
      <c r="I26" s="397"/>
      <c r="J26" s="397"/>
      <c r="K26" s="397"/>
      <c r="L26" s="397"/>
      <c r="M26" s="397"/>
      <c r="N26" s="397"/>
      <c r="O26" s="397"/>
      <c r="P26" s="397">
        <v>2024</v>
      </c>
      <c r="Q26" s="397"/>
      <c r="R26" s="397"/>
      <c r="S26" s="397"/>
      <c r="T26" s="397"/>
      <c r="U26" s="397"/>
      <c r="V26" s="397"/>
      <c r="W26" s="397"/>
      <c r="X26" s="397"/>
      <c r="Y26" s="397"/>
      <c r="Z26" s="397"/>
    </row>
    <row r="27" spans="1:26">
      <c r="A27" s="379" t="s">
        <v>896</v>
      </c>
      <c r="B27" s="379"/>
      <c r="C27" s="379"/>
      <c r="D27" s="379"/>
      <c r="E27" s="379"/>
      <c r="F27" s="379"/>
      <c r="G27" s="379"/>
      <c r="H27" s="379"/>
      <c r="I27" s="379"/>
      <c r="J27" s="364" t="s">
        <v>897</v>
      </c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</row>
    <row r="28" spans="1:26" ht="15" customHeight="1">
      <c r="A28" s="379"/>
      <c r="B28" s="379"/>
      <c r="C28" s="379"/>
      <c r="D28" s="379"/>
      <c r="E28" s="379"/>
      <c r="F28" s="379"/>
      <c r="G28" s="379"/>
      <c r="H28" s="379"/>
      <c r="I28" s="379"/>
      <c r="J28" s="364" t="s">
        <v>898</v>
      </c>
      <c r="K28" s="364"/>
      <c r="L28" s="364"/>
      <c r="M28" s="364"/>
      <c r="N28" s="364" t="s">
        <v>899</v>
      </c>
      <c r="O28" s="364"/>
      <c r="P28" s="364"/>
      <c r="Q28" s="364"/>
      <c r="R28" s="364"/>
      <c r="S28" s="364"/>
      <c r="T28" s="364"/>
      <c r="U28" s="364" t="s">
        <v>900</v>
      </c>
      <c r="V28" s="364"/>
      <c r="W28" s="364"/>
      <c r="X28" s="364"/>
      <c r="Y28" s="364"/>
      <c r="Z28" s="364"/>
    </row>
    <row r="29" spans="1:26">
      <c r="A29" s="396" t="s">
        <v>1002</v>
      </c>
      <c r="B29" s="397"/>
      <c r="C29" s="397"/>
      <c r="D29" s="397"/>
      <c r="E29" s="397"/>
      <c r="F29" s="397"/>
      <c r="G29" s="397"/>
      <c r="H29" s="397"/>
      <c r="I29" s="397"/>
      <c r="J29" s="396">
        <v>2024</v>
      </c>
      <c r="K29" s="397"/>
      <c r="L29" s="397"/>
      <c r="M29" s="397"/>
      <c r="N29" s="396" t="s">
        <v>1003</v>
      </c>
      <c r="O29" s="397"/>
      <c r="P29" s="397"/>
      <c r="Q29" s="397"/>
      <c r="R29" s="397"/>
      <c r="S29" s="397"/>
      <c r="T29" s="397"/>
      <c r="U29" s="439">
        <v>6</v>
      </c>
      <c r="V29" s="397"/>
      <c r="W29" s="397"/>
      <c r="X29" s="397"/>
      <c r="Y29" s="397"/>
      <c r="Z29" s="397"/>
    </row>
    <row r="30" spans="1:26">
      <c r="A30" s="364" t="s">
        <v>901</v>
      </c>
      <c r="B30" s="364"/>
      <c r="C30" s="364"/>
      <c r="D30" s="364"/>
      <c r="E30" s="364"/>
      <c r="F30" s="364"/>
      <c r="G30" s="364"/>
      <c r="H30" s="364"/>
      <c r="I30" s="364"/>
      <c r="J30" s="364" t="s">
        <v>902</v>
      </c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</row>
    <row r="31" spans="1:26">
      <c r="A31" s="398" t="s">
        <v>903</v>
      </c>
      <c r="B31" s="398"/>
      <c r="C31" s="398"/>
      <c r="D31" s="399" t="s">
        <v>904</v>
      </c>
      <c r="E31" s="399"/>
      <c r="F31" s="399"/>
      <c r="G31" s="400" t="s">
        <v>905</v>
      </c>
      <c r="H31" s="400"/>
      <c r="I31" s="400"/>
      <c r="J31" s="364" t="s">
        <v>898</v>
      </c>
      <c r="K31" s="364"/>
      <c r="L31" s="364"/>
      <c r="M31" s="364"/>
      <c r="N31" s="364" t="s">
        <v>899</v>
      </c>
      <c r="O31" s="364"/>
      <c r="P31" s="364"/>
      <c r="Q31" s="364"/>
      <c r="R31" s="364"/>
      <c r="S31" s="364"/>
      <c r="T31" s="364"/>
      <c r="U31" s="364" t="s">
        <v>900</v>
      </c>
      <c r="V31" s="364"/>
      <c r="W31" s="364"/>
      <c r="X31" s="364"/>
      <c r="Y31" s="364"/>
      <c r="Z31" s="364"/>
    </row>
    <row r="32" spans="1:26" ht="15" customHeight="1">
      <c r="A32" s="452" t="s">
        <v>1037</v>
      </c>
      <c r="B32" s="387"/>
      <c r="C32" s="387"/>
      <c r="D32" s="453" t="s">
        <v>1038</v>
      </c>
      <c r="E32" s="387"/>
      <c r="F32" s="387"/>
      <c r="G32" s="452" t="s">
        <v>1039</v>
      </c>
      <c r="H32" s="387"/>
      <c r="I32" s="387"/>
      <c r="J32" s="384">
        <v>2025</v>
      </c>
      <c r="K32" s="385"/>
      <c r="L32" s="385"/>
      <c r="M32" s="385"/>
      <c r="N32" s="384" t="s">
        <v>1003</v>
      </c>
      <c r="O32" s="385"/>
      <c r="P32" s="385"/>
      <c r="Q32" s="385"/>
      <c r="R32" s="385"/>
      <c r="S32" s="385"/>
      <c r="T32" s="385"/>
      <c r="U32" s="440">
        <v>6</v>
      </c>
      <c r="V32" s="385"/>
      <c r="W32" s="385"/>
      <c r="X32" s="385"/>
      <c r="Y32" s="385"/>
      <c r="Z32" s="385"/>
    </row>
    <row r="33" spans="1:26" ht="24" customHeight="1">
      <c r="A33" s="387"/>
      <c r="B33" s="387"/>
      <c r="C33" s="387"/>
      <c r="D33" s="387"/>
      <c r="E33" s="387"/>
      <c r="F33" s="387"/>
      <c r="G33" s="387"/>
      <c r="H33" s="387"/>
      <c r="I33" s="387"/>
      <c r="J33" s="385"/>
      <c r="K33" s="385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385"/>
      <c r="Y33" s="385"/>
      <c r="Z33" s="385"/>
    </row>
    <row r="34" spans="1:26">
      <c r="A34" s="364" t="s">
        <v>906</v>
      </c>
      <c r="B34" s="364"/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</row>
    <row r="35" spans="1:26" ht="28.5" customHeight="1">
      <c r="A35" s="364" t="s">
        <v>887</v>
      </c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 t="s">
        <v>907</v>
      </c>
      <c r="O35" s="364"/>
      <c r="P35" s="364"/>
      <c r="Q35" s="364"/>
      <c r="R35" s="364"/>
      <c r="S35" s="364"/>
      <c r="T35" s="364"/>
      <c r="U35" s="401" t="s">
        <v>918</v>
      </c>
      <c r="V35" s="401"/>
      <c r="W35" s="401"/>
      <c r="X35" s="401"/>
      <c r="Y35" s="401"/>
      <c r="Z35" s="401"/>
    </row>
    <row r="36" spans="1:26">
      <c r="A36" s="443" t="s">
        <v>1047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5"/>
      <c r="N36" s="388" t="s">
        <v>1049</v>
      </c>
      <c r="O36" s="389"/>
      <c r="P36" s="389"/>
      <c r="Q36" s="389"/>
      <c r="R36" s="389"/>
      <c r="S36" s="389"/>
      <c r="T36" s="390"/>
      <c r="U36" s="370" t="s">
        <v>1075</v>
      </c>
      <c r="V36" s="371"/>
      <c r="W36" s="371"/>
      <c r="X36" s="371"/>
      <c r="Y36" s="371"/>
      <c r="Z36" s="372"/>
    </row>
    <row r="37" spans="1:26" ht="48.75" customHeight="1">
      <c r="A37" s="459" t="s">
        <v>1048</v>
      </c>
      <c r="B37" s="460"/>
      <c r="C37" s="460"/>
      <c r="D37" s="460"/>
      <c r="E37" s="460"/>
      <c r="F37" s="460"/>
      <c r="G37" s="460"/>
      <c r="H37" s="460"/>
      <c r="I37" s="460"/>
      <c r="J37" s="460"/>
      <c r="K37" s="460"/>
      <c r="L37" s="460"/>
      <c r="M37" s="461"/>
      <c r="N37" s="402"/>
      <c r="O37" s="403"/>
      <c r="P37" s="403"/>
      <c r="Q37" s="403"/>
      <c r="R37" s="403"/>
      <c r="S37" s="403"/>
      <c r="T37" s="404"/>
      <c r="U37" s="373"/>
      <c r="V37" s="374"/>
      <c r="W37" s="374"/>
      <c r="X37" s="374"/>
      <c r="Y37" s="374"/>
      <c r="Z37" s="375"/>
    </row>
    <row r="38" spans="1:26" ht="1.5" customHeight="1">
      <c r="A38" s="122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4"/>
      <c r="N38" s="122"/>
      <c r="O38" s="123"/>
      <c r="P38" s="123"/>
      <c r="Q38" s="123"/>
      <c r="R38" s="123"/>
      <c r="S38" s="123"/>
      <c r="T38" s="124"/>
      <c r="U38" s="122"/>
      <c r="V38" s="123"/>
      <c r="W38" s="123"/>
      <c r="X38" s="123"/>
      <c r="Y38" s="123"/>
      <c r="Z38" s="124"/>
    </row>
    <row r="39" spans="1:26">
      <c r="A39" s="364" t="s">
        <v>908</v>
      </c>
      <c r="B39" s="364"/>
      <c r="C39" s="364"/>
      <c r="D39" s="364"/>
      <c r="E39" s="364"/>
      <c r="F39" s="364"/>
      <c r="G39" s="364"/>
      <c r="H39" s="364"/>
      <c r="I39" s="364"/>
      <c r="J39" s="364"/>
      <c r="K39" s="364"/>
      <c r="L39" s="364"/>
      <c r="M39" s="364"/>
      <c r="N39" s="364"/>
      <c r="O39" s="364"/>
      <c r="P39" s="364"/>
      <c r="Q39" s="364"/>
      <c r="R39" s="364"/>
      <c r="S39" s="364"/>
      <c r="T39" s="364"/>
      <c r="U39" s="364"/>
      <c r="V39" s="364"/>
      <c r="W39" s="364"/>
      <c r="X39" s="364"/>
      <c r="Y39" s="364"/>
      <c r="Z39" s="364"/>
    </row>
    <row r="40" spans="1:26" s="245" customFormat="1" ht="55" customHeight="1">
      <c r="A40" s="388" t="s">
        <v>1035</v>
      </c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4"/>
      <c r="N40" s="454"/>
      <c r="O40" s="454"/>
      <c r="P40" s="454"/>
      <c r="Q40" s="454"/>
      <c r="R40" s="454"/>
      <c r="S40" s="454"/>
      <c r="T40" s="454"/>
      <c r="U40" s="454"/>
      <c r="V40" s="454"/>
      <c r="W40" s="454"/>
      <c r="X40" s="454"/>
      <c r="Y40" s="454"/>
      <c r="Z40" s="455"/>
    </row>
    <row r="41" spans="1:26" ht="4.5" customHeight="1">
      <c r="A41" s="456"/>
      <c r="B41" s="457"/>
      <c r="C41" s="457"/>
      <c r="D41" s="457"/>
      <c r="E41" s="457"/>
      <c r="F41" s="457"/>
      <c r="G41" s="457"/>
      <c r="H41" s="457"/>
      <c r="I41" s="457"/>
      <c r="J41" s="457"/>
      <c r="K41" s="457"/>
      <c r="L41" s="457"/>
      <c r="M41" s="457"/>
      <c r="N41" s="457"/>
      <c r="O41" s="457"/>
      <c r="P41" s="457"/>
      <c r="Q41" s="457"/>
      <c r="R41" s="457"/>
      <c r="S41" s="457"/>
      <c r="T41" s="457"/>
      <c r="U41" s="457"/>
      <c r="V41" s="457"/>
      <c r="W41" s="457"/>
      <c r="X41" s="457"/>
      <c r="Y41" s="457"/>
      <c r="Z41" s="458"/>
    </row>
    <row r="42" spans="1:26">
      <c r="A42" s="364" t="s">
        <v>909</v>
      </c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4"/>
      <c r="U42" s="364"/>
      <c r="V42" s="364"/>
      <c r="W42" s="364"/>
      <c r="X42" s="364"/>
      <c r="Y42" s="364"/>
      <c r="Z42" s="364"/>
    </row>
    <row r="43" spans="1:26">
      <c r="A43" s="364" t="s">
        <v>910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 t="s">
        <v>911</v>
      </c>
      <c r="O43" s="364"/>
      <c r="P43" s="364"/>
      <c r="Q43" s="364"/>
      <c r="R43" s="364"/>
      <c r="S43" s="364"/>
      <c r="T43" s="364"/>
      <c r="U43" s="364" t="s">
        <v>912</v>
      </c>
      <c r="V43" s="364"/>
      <c r="W43" s="364"/>
      <c r="X43" s="364"/>
      <c r="Y43" s="364"/>
      <c r="Z43" s="364"/>
    </row>
    <row r="44" spans="1:26">
      <c r="A44" s="384"/>
      <c r="B44" s="385"/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413" t="s">
        <v>1008</v>
      </c>
      <c r="O44" s="414"/>
      <c r="P44" s="414"/>
      <c r="Q44" s="414"/>
      <c r="R44" s="414"/>
      <c r="S44" s="414"/>
      <c r="T44" s="414"/>
      <c r="U44" s="384" t="s">
        <v>1009</v>
      </c>
      <c r="V44" s="385"/>
      <c r="W44" s="385"/>
      <c r="X44" s="385"/>
      <c r="Y44" s="385"/>
      <c r="Z44" s="385"/>
    </row>
    <row r="45" spans="1:26">
      <c r="A45" s="385"/>
      <c r="B45" s="385"/>
      <c r="C45" s="385"/>
      <c r="D45" s="385"/>
      <c r="E45" s="385"/>
      <c r="F45" s="385"/>
      <c r="G45" s="385"/>
      <c r="H45" s="385"/>
      <c r="I45" s="385"/>
      <c r="J45" s="385"/>
      <c r="K45" s="385"/>
      <c r="L45" s="385"/>
      <c r="M45" s="385"/>
      <c r="N45" s="414"/>
      <c r="O45" s="414"/>
      <c r="P45" s="414"/>
      <c r="Q45" s="414"/>
      <c r="R45" s="414"/>
      <c r="S45" s="414"/>
      <c r="T45" s="414"/>
      <c r="U45" s="385"/>
      <c r="V45" s="385"/>
      <c r="W45" s="385"/>
      <c r="X45" s="385"/>
      <c r="Y45" s="385"/>
      <c r="Z45" s="385"/>
    </row>
    <row r="46" spans="1:26" ht="27" customHeight="1">
      <c r="A46" s="379" t="s">
        <v>913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 t="s">
        <v>925</v>
      </c>
      <c r="O46" s="379"/>
      <c r="P46" s="379"/>
      <c r="Q46" s="379"/>
      <c r="R46" s="379"/>
      <c r="S46" s="379"/>
      <c r="T46" s="379"/>
      <c r="U46" s="415" t="s">
        <v>924</v>
      </c>
      <c r="V46" s="415"/>
      <c r="W46" s="415"/>
      <c r="X46" s="415"/>
      <c r="Y46" s="415"/>
      <c r="Z46" s="415"/>
    </row>
    <row r="47" spans="1:26" ht="10" customHeight="1">
      <c r="A47" s="368" t="s">
        <v>1010</v>
      </c>
      <c r="B47" s="369"/>
      <c r="C47" s="369"/>
      <c r="D47" s="369"/>
      <c r="E47" s="369"/>
      <c r="F47" s="369"/>
      <c r="G47" s="369"/>
      <c r="H47" s="369"/>
      <c r="I47" s="369"/>
      <c r="J47" s="369"/>
      <c r="K47" s="369"/>
      <c r="L47" s="369"/>
      <c r="M47" s="369"/>
      <c r="N47" s="368" t="s">
        <v>1011</v>
      </c>
      <c r="O47" s="369"/>
      <c r="P47" s="369"/>
      <c r="Q47" s="369"/>
      <c r="R47" s="369"/>
      <c r="S47" s="369"/>
      <c r="T47" s="369"/>
      <c r="U47" s="417" t="s">
        <v>1012</v>
      </c>
      <c r="V47" s="369"/>
      <c r="W47" s="369"/>
      <c r="X47" s="369"/>
      <c r="Y47" s="369"/>
      <c r="Z47" s="369"/>
    </row>
    <row r="48" spans="1:26" ht="10" customHeight="1">
      <c r="A48" s="416"/>
      <c r="B48" s="416"/>
      <c r="C48" s="416"/>
      <c r="D48" s="416"/>
      <c r="E48" s="416"/>
      <c r="F48" s="416"/>
      <c r="G48" s="416"/>
      <c r="H48" s="416"/>
      <c r="I48" s="416"/>
      <c r="J48" s="416"/>
      <c r="K48" s="416"/>
      <c r="L48" s="416"/>
      <c r="M48" s="416"/>
      <c r="N48" s="416"/>
      <c r="O48" s="416"/>
      <c r="P48" s="416"/>
      <c r="Q48" s="416"/>
      <c r="R48" s="416"/>
      <c r="S48" s="416"/>
      <c r="T48" s="416"/>
      <c r="U48" s="416"/>
      <c r="V48" s="416"/>
      <c r="W48" s="416"/>
      <c r="X48" s="416"/>
      <c r="Y48" s="416"/>
      <c r="Z48" s="416"/>
    </row>
    <row r="49" spans="1:27">
      <c r="A49" s="418" t="s">
        <v>1068</v>
      </c>
      <c r="B49" s="418"/>
      <c r="C49" s="418"/>
      <c r="D49" s="418"/>
      <c r="E49" s="418"/>
      <c r="F49" s="418"/>
      <c r="G49" s="418"/>
      <c r="H49" s="418"/>
      <c r="I49" s="418"/>
      <c r="J49" s="418" t="s">
        <v>1069</v>
      </c>
      <c r="K49" s="418"/>
      <c r="L49" s="418"/>
      <c r="M49" s="418"/>
      <c r="N49" s="418"/>
      <c r="O49" s="418"/>
      <c r="P49" s="418"/>
      <c r="Q49" s="418"/>
      <c r="R49" s="418" t="s">
        <v>914</v>
      </c>
      <c r="S49" s="418"/>
      <c r="T49" s="418"/>
      <c r="U49" s="418"/>
      <c r="V49" s="418"/>
      <c r="W49" s="418"/>
      <c r="X49" s="418"/>
      <c r="Y49" s="418"/>
      <c r="Z49" s="418"/>
      <c r="AA49" s="43"/>
    </row>
    <row r="50" spans="1:27">
      <c r="A50" s="421" t="s">
        <v>1013</v>
      </c>
      <c r="B50" s="422"/>
      <c r="C50" s="422"/>
      <c r="D50" s="422"/>
      <c r="E50" s="422"/>
      <c r="F50" s="422"/>
      <c r="G50" s="422"/>
      <c r="H50" s="422"/>
      <c r="I50" s="423"/>
      <c r="J50" s="421" t="s">
        <v>1015</v>
      </c>
      <c r="K50" s="422"/>
      <c r="L50" s="422"/>
      <c r="M50" s="422"/>
      <c r="N50" s="422"/>
      <c r="O50" s="422"/>
      <c r="P50" s="422"/>
      <c r="Q50" s="423"/>
      <c r="R50" s="427" t="s">
        <v>1017</v>
      </c>
      <c r="S50" s="428"/>
      <c r="T50" s="428"/>
      <c r="U50" s="428"/>
      <c r="V50" s="428"/>
      <c r="W50" s="428"/>
      <c r="X50" s="428"/>
      <c r="Y50" s="428"/>
      <c r="Z50" s="429"/>
    </row>
    <row r="51" spans="1:27">
      <c r="A51" s="424"/>
      <c r="B51" s="425"/>
      <c r="C51" s="425"/>
      <c r="D51" s="425"/>
      <c r="E51" s="425"/>
      <c r="F51" s="425"/>
      <c r="G51" s="425"/>
      <c r="H51" s="425"/>
      <c r="I51" s="426"/>
      <c r="J51" s="424"/>
      <c r="K51" s="425"/>
      <c r="L51" s="425"/>
      <c r="M51" s="425"/>
      <c r="N51" s="425"/>
      <c r="O51" s="425"/>
      <c r="P51" s="425"/>
      <c r="Q51" s="426"/>
      <c r="R51" s="430"/>
      <c r="S51" s="431"/>
      <c r="T51" s="431"/>
      <c r="U51" s="431"/>
      <c r="V51" s="431"/>
      <c r="W51" s="431"/>
      <c r="X51" s="431"/>
      <c r="Y51" s="431"/>
      <c r="Z51" s="432"/>
    </row>
    <row r="52" spans="1:27" ht="28" customHeight="1">
      <c r="A52" s="433" t="s">
        <v>1014</v>
      </c>
      <c r="B52" s="434"/>
      <c r="C52" s="434"/>
      <c r="D52" s="434"/>
      <c r="E52" s="434"/>
      <c r="F52" s="434"/>
      <c r="G52" s="434"/>
      <c r="H52" s="434"/>
      <c r="I52" s="435"/>
      <c r="J52" s="387" t="s">
        <v>1016</v>
      </c>
      <c r="K52" s="387"/>
      <c r="L52" s="387"/>
      <c r="M52" s="387"/>
      <c r="N52" s="387"/>
      <c r="O52" s="387"/>
      <c r="P52" s="387"/>
      <c r="Q52" s="387"/>
      <c r="R52" s="436" t="s">
        <v>1018</v>
      </c>
      <c r="S52" s="437"/>
      <c r="T52" s="437"/>
      <c r="U52" s="437"/>
      <c r="V52" s="437"/>
      <c r="W52" s="437"/>
      <c r="X52" s="437"/>
      <c r="Y52" s="437"/>
      <c r="Z52" s="438"/>
    </row>
    <row r="53" spans="1:27" ht="10" customHeight="1">
      <c r="A53" s="419" t="s">
        <v>915</v>
      </c>
      <c r="B53" s="419"/>
      <c r="C53" s="419"/>
      <c r="D53" s="419"/>
      <c r="E53" s="419"/>
      <c r="F53" s="419"/>
      <c r="G53" s="419"/>
      <c r="H53" s="419"/>
      <c r="I53" s="419"/>
      <c r="J53" s="419"/>
      <c r="K53" s="419"/>
      <c r="L53" s="419"/>
      <c r="M53" s="419"/>
      <c r="N53" s="419"/>
      <c r="O53" s="419"/>
      <c r="P53" s="419"/>
      <c r="Q53" s="419"/>
      <c r="R53" s="419"/>
      <c r="S53" s="419"/>
      <c r="T53" s="419"/>
      <c r="U53" s="419"/>
      <c r="V53" s="419"/>
      <c r="W53" s="419"/>
      <c r="X53" s="419"/>
      <c r="Y53" s="419"/>
      <c r="Z53" s="419"/>
    </row>
    <row r="54" spans="1:27" ht="10" customHeight="1">
      <c r="A54" s="420" t="s">
        <v>916</v>
      </c>
      <c r="B54" s="420"/>
      <c r="C54" s="420"/>
      <c r="D54" s="420"/>
      <c r="E54" s="420"/>
      <c r="F54" s="420"/>
      <c r="G54" s="420"/>
      <c r="H54" s="420"/>
      <c r="I54" s="420"/>
      <c r="J54" s="420"/>
      <c r="K54" s="420"/>
      <c r="L54" s="420"/>
      <c r="M54" s="420"/>
      <c r="N54" s="420"/>
      <c r="O54" s="420"/>
      <c r="P54" s="420"/>
      <c r="Q54" s="420"/>
      <c r="R54" s="420"/>
      <c r="S54" s="420"/>
      <c r="T54" s="420"/>
      <c r="U54" s="420"/>
      <c r="V54" s="420"/>
      <c r="W54" s="420"/>
      <c r="X54" s="420"/>
      <c r="Y54" s="420"/>
      <c r="Z54" s="420"/>
    </row>
    <row r="55" spans="1:27" s="1" customFormat="1"/>
    <row r="56" spans="1:27" s="1" customFormat="1"/>
    <row r="57" spans="1:27" s="1" customFormat="1"/>
    <row r="58" spans="1:27" s="1" customFormat="1"/>
    <row r="59" spans="1:27" s="1" customFormat="1"/>
    <row r="60" spans="1:27" s="1" customFormat="1"/>
    <row r="61" spans="1:27" s="1" customFormat="1"/>
    <row r="62" spans="1:27" s="1" customFormat="1"/>
    <row r="63" spans="1:27" s="1" customFormat="1"/>
    <row r="64" spans="1:27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 s="1" customFormat="1"/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</sheetData>
  <mergeCells count="88">
    <mergeCell ref="A53:Z53"/>
    <mergeCell ref="A54:Z54"/>
    <mergeCell ref="A50:I51"/>
    <mergeCell ref="J50:Q51"/>
    <mergeCell ref="R50:Z51"/>
    <mergeCell ref="A52:I52"/>
    <mergeCell ref="J52:Q52"/>
    <mergeCell ref="R52:Z52"/>
    <mergeCell ref="A47:M48"/>
    <mergeCell ref="N47:T48"/>
    <mergeCell ref="U47:Z48"/>
    <mergeCell ref="A49:I49"/>
    <mergeCell ref="J49:Q49"/>
    <mergeCell ref="R49:Z49"/>
    <mergeCell ref="A44:M45"/>
    <mergeCell ref="N44:T45"/>
    <mergeCell ref="U44:Z45"/>
    <mergeCell ref="A46:M46"/>
    <mergeCell ref="N46:T46"/>
    <mergeCell ref="U46:Z46"/>
    <mergeCell ref="A39:Z39"/>
    <mergeCell ref="A40:Z41"/>
    <mergeCell ref="A42:Z42"/>
    <mergeCell ref="A43:M43"/>
    <mergeCell ref="N43:T43"/>
    <mergeCell ref="U43:Z43"/>
    <mergeCell ref="A34:Z34"/>
    <mergeCell ref="A35:M35"/>
    <mergeCell ref="N35:T35"/>
    <mergeCell ref="U35:Z35"/>
    <mergeCell ref="A36:M36"/>
    <mergeCell ref="N36:T37"/>
    <mergeCell ref="U36:Z37"/>
    <mergeCell ref="A37:M37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0:O21"/>
    <mergeCell ref="P20:T21"/>
    <mergeCell ref="U20:Z21"/>
    <mergeCell ref="A22:T22"/>
    <mergeCell ref="A23:T24"/>
    <mergeCell ref="U23:Z24"/>
    <mergeCell ref="A17:B18"/>
    <mergeCell ref="C17:T18"/>
    <mergeCell ref="U17:Z18"/>
    <mergeCell ref="A19:O19"/>
    <mergeCell ref="P19:T19"/>
    <mergeCell ref="U19:Z19"/>
    <mergeCell ref="A10:Z11"/>
    <mergeCell ref="A12:Z12"/>
    <mergeCell ref="A13:Z14"/>
    <mergeCell ref="A15:Z15"/>
    <mergeCell ref="A16:B16"/>
    <mergeCell ref="C16:T16"/>
    <mergeCell ref="U16:Z16"/>
    <mergeCell ref="A9:Z9"/>
    <mergeCell ref="A1:Z1"/>
    <mergeCell ref="A2:Z2"/>
    <mergeCell ref="A3:Z3"/>
    <mergeCell ref="A4:Z4"/>
    <mergeCell ref="A5:Z5"/>
  </mergeCells>
  <hyperlinks>
    <hyperlink ref="U47" r:id="rId1" xr:uid="{DC76750A-0949-7146-AB10-0DA66A0EE16F}"/>
    <hyperlink ref="U36" r:id="rId2" xr:uid="{0709BB60-ACBB-4CAF-B5C7-ED31DF91A955}"/>
    <hyperlink ref="U17" r:id="rId3" xr:uid="{5171366E-DC42-436F-8035-59772FB2F27A}"/>
  </hyperlinks>
  <pageMargins left="0.25" right="0.25" top="0.75" bottom="0.75" header="0.3" footer="0.3"/>
  <pageSetup orientation="portrait" r:id="rId4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65801-5E21-BF44-A06B-2E179E6D0E60}">
  <dimension ref="A1:AD97"/>
  <sheetViews>
    <sheetView workbookViewId="0">
      <selection activeCell="V6" sqref="V6"/>
    </sheetView>
  </sheetViews>
  <sheetFormatPr baseColWidth="10" defaultRowHeight="15"/>
  <cols>
    <col min="1" max="1" width="5.33203125" customWidth="1"/>
    <col min="2" max="2" width="1.6640625" customWidth="1"/>
    <col min="3" max="3" width="5" customWidth="1"/>
    <col min="4" max="5" width="3.33203125" customWidth="1"/>
    <col min="6" max="6" width="3.83203125" customWidth="1"/>
    <col min="7" max="8" width="3.33203125" customWidth="1"/>
    <col min="9" max="9" width="4.6640625" customWidth="1"/>
    <col min="10" max="12" width="3.33203125" customWidth="1"/>
    <col min="13" max="13" width="4.83203125" customWidth="1"/>
    <col min="14" max="14" width="4.33203125" customWidth="1"/>
    <col min="15" max="15" width="2.1640625" customWidth="1"/>
    <col min="16" max="16" width="3.33203125" customWidth="1"/>
    <col min="17" max="17" width="5.5" customWidth="1"/>
    <col min="18" max="18" width="3.33203125" customWidth="1"/>
    <col min="19" max="19" width="1.5" customWidth="1"/>
    <col min="20" max="20" width="3.33203125" hidden="1" customWidth="1"/>
    <col min="21" max="25" width="3.6640625" customWidth="1"/>
    <col min="26" max="26" width="3.5" customWidth="1"/>
    <col min="27" max="30" width="3.6640625" customWidth="1"/>
  </cols>
  <sheetData>
    <row r="1" spans="1:26" ht="7" customHeight="1">
      <c r="A1" s="355"/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</row>
    <row r="2" spans="1:26" ht="16">
      <c r="A2" s="356" t="s">
        <v>883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</row>
    <row r="3" spans="1:26" ht="16">
      <c r="A3" s="356" t="s">
        <v>884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</row>
    <row r="4" spans="1:26" ht="16">
      <c r="A4" s="356" t="s">
        <v>885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</row>
    <row r="5" spans="1:26" ht="7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</row>
    <row r="6" spans="1:26">
      <c r="A6" s="117" t="s">
        <v>994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 t="s">
        <v>1101</v>
      </c>
      <c r="W6" s="118"/>
      <c r="X6" s="118"/>
      <c r="Y6" s="118"/>
      <c r="Z6" s="118"/>
    </row>
    <row r="7" spans="1:26">
      <c r="A7" s="117" t="s">
        <v>993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</row>
    <row r="8" spans="1:26">
      <c r="A8" s="117" t="s">
        <v>992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spans="1:26" ht="20" customHeight="1">
      <c r="A9" s="352" t="s">
        <v>995</v>
      </c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4"/>
    </row>
    <row r="10" spans="1:26">
      <c r="A10" s="358" t="s">
        <v>996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</row>
    <row r="11" spans="1:26">
      <c r="A11" s="359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</row>
    <row r="12" spans="1:26">
      <c r="A12" s="360" t="s">
        <v>998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</row>
    <row r="13" spans="1:26">
      <c r="A13" s="358" t="s">
        <v>997</v>
      </c>
      <c r="B13" s="359"/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</row>
    <row r="14" spans="1:26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/>
    </row>
    <row r="15" spans="1:26">
      <c r="A15" s="362" t="s">
        <v>886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</row>
    <row r="16" spans="1:26" ht="26.25" customHeight="1">
      <c r="A16" s="363" t="s">
        <v>190</v>
      </c>
      <c r="B16" s="363"/>
      <c r="C16" s="364" t="s">
        <v>887</v>
      </c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364"/>
      <c r="P16" s="364"/>
      <c r="Q16" s="364"/>
      <c r="R16" s="364"/>
      <c r="S16" s="364"/>
      <c r="T16" s="364"/>
      <c r="U16" s="365" t="s">
        <v>917</v>
      </c>
      <c r="V16" s="365"/>
      <c r="W16" s="365"/>
      <c r="X16" s="365"/>
      <c r="Y16" s="365"/>
      <c r="Z16" s="365"/>
    </row>
    <row r="17" spans="1:26">
      <c r="A17" s="366" t="s">
        <v>950</v>
      </c>
      <c r="B17" s="367"/>
      <c r="C17" s="386" t="s">
        <v>1088</v>
      </c>
      <c r="D17" s="387"/>
      <c r="E17" s="387"/>
      <c r="F17" s="387"/>
      <c r="G17" s="387"/>
      <c r="H17" s="387"/>
      <c r="I17" s="387"/>
      <c r="J17" s="387"/>
      <c r="K17" s="387"/>
      <c r="L17" s="387"/>
      <c r="M17" s="387"/>
      <c r="N17" s="387"/>
      <c r="O17" s="387"/>
      <c r="P17" s="387"/>
      <c r="Q17" s="387"/>
      <c r="R17" s="387"/>
      <c r="S17" s="387"/>
      <c r="T17" s="387"/>
      <c r="U17" s="370" t="s">
        <v>1075</v>
      </c>
      <c r="V17" s="371"/>
      <c r="W17" s="371"/>
      <c r="X17" s="371"/>
      <c r="Y17" s="371"/>
      <c r="Z17" s="372"/>
    </row>
    <row r="18" spans="1:26" ht="46.5" customHeight="1">
      <c r="A18" s="367"/>
      <c r="B18" s="367"/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  <c r="Q18" s="387"/>
      <c r="R18" s="387"/>
      <c r="S18" s="387"/>
      <c r="T18" s="387"/>
      <c r="U18" s="373"/>
      <c r="V18" s="374"/>
      <c r="W18" s="374"/>
      <c r="X18" s="374"/>
      <c r="Y18" s="374"/>
      <c r="Z18" s="375"/>
    </row>
    <row r="19" spans="1:26">
      <c r="A19" s="376" t="s">
        <v>888</v>
      </c>
      <c r="B19" s="377"/>
      <c r="C19" s="377"/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8"/>
      <c r="P19" s="364" t="s">
        <v>889</v>
      </c>
      <c r="Q19" s="364"/>
      <c r="R19" s="364"/>
      <c r="S19" s="364"/>
      <c r="T19" s="364"/>
      <c r="U19" s="379" t="s">
        <v>890</v>
      </c>
      <c r="V19" s="379"/>
      <c r="W19" s="379"/>
      <c r="X19" s="379"/>
      <c r="Y19" s="379"/>
      <c r="Z19" s="379"/>
    </row>
    <row r="20" spans="1:26">
      <c r="A20" s="380" t="s">
        <v>1033</v>
      </c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2"/>
      <c r="P20" s="384" t="s">
        <v>1027</v>
      </c>
      <c r="Q20" s="385"/>
      <c r="R20" s="385"/>
      <c r="S20" s="385"/>
      <c r="T20" s="385"/>
      <c r="U20" s="386" t="s">
        <v>970</v>
      </c>
      <c r="V20" s="387"/>
      <c r="W20" s="387"/>
      <c r="X20" s="387"/>
      <c r="Y20" s="387"/>
      <c r="Z20" s="387"/>
    </row>
    <row r="21" spans="1:26" ht="65" customHeight="1">
      <c r="A21" s="381"/>
      <c r="B21" s="382"/>
      <c r="C21" s="382"/>
      <c r="D21" s="382"/>
      <c r="E21" s="382"/>
      <c r="F21" s="382"/>
      <c r="G21" s="382"/>
      <c r="H21" s="382"/>
      <c r="I21" s="382"/>
      <c r="J21" s="382"/>
      <c r="K21" s="382"/>
      <c r="L21" s="382"/>
      <c r="M21" s="382"/>
      <c r="N21" s="382"/>
      <c r="O21" s="383"/>
      <c r="P21" s="385"/>
      <c r="Q21" s="385"/>
      <c r="R21" s="385"/>
      <c r="S21" s="385"/>
      <c r="T21" s="385"/>
      <c r="U21" s="387"/>
      <c r="V21" s="387"/>
      <c r="W21" s="387"/>
      <c r="X21" s="387"/>
      <c r="Y21" s="387"/>
      <c r="Z21" s="387"/>
    </row>
    <row r="22" spans="1:26">
      <c r="A22" s="376" t="s">
        <v>891</v>
      </c>
      <c r="B22" s="377"/>
      <c r="C22" s="377"/>
      <c r="D22" s="377"/>
      <c r="E22" s="377"/>
      <c r="F22" s="377"/>
      <c r="G22" s="377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8"/>
      <c r="U22" s="119" t="s">
        <v>892</v>
      </c>
      <c r="V22" s="120"/>
      <c r="W22" s="120"/>
      <c r="X22" s="120"/>
      <c r="Y22" s="120"/>
      <c r="Z22" s="121"/>
    </row>
    <row r="23" spans="1:26" ht="10" customHeight="1">
      <c r="A23" s="388" t="s">
        <v>1050</v>
      </c>
      <c r="B23" s="389"/>
      <c r="C23" s="389"/>
      <c r="D23" s="389"/>
      <c r="E23" s="389"/>
      <c r="F23" s="389"/>
      <c r="G23" s="389"/>
      <c r="H23" s="389"/>
      <c r="I23" s="389"/>
      <c r="J23" s="389"/>
      <c r="K23" s="389"/>
      <c r="L23" s="389"/>
      <c r="M23" s="389"/>
      <c r="N23" s="389"/>
      <c r="O23" s="389"/>
      <c r="P23" s="389"/>
      <c r="Q23" s="389"/>
      <c r="R23" s="389"/>
      <c r="S23" s="389"/>
      <c r="T23" s="390"/>
      <c r="U23" s="394" t="s">
        <v>964</v>
      </c>
      <c r="V23" s="394"/>
      <c r="W23" s="394"/>
      <c r="X23" s="394"/>
      <c r="Y23" s="394"/>
      <c r="Z23" s="394"/>
    </row>
    <row r="24" spans="1:26" ht="25" customHeight="1">
      <c r="A24" s="391"/>
      <c r="B24" s="392"/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392"/>
      <c r="T24" s="393"/>
      <c r="U24" s="395"/>
      <c r="V24" s="395"/>
      <c r="W24" s="395"/>
      <c r="X24" s="395"/>
      <c r="Y24" s="395"/>
      <c r="Z24" s="395"/>
    </row>
    <row r="25" spans="1:26">
      <c r="A25" s="376" t="s">
        <v>893</v>
      </c>
      <c r="B25" s="377"/>
      <c r="C25" s="377"/>
      <c r="D25" s="377"/>
      <c r="E25" s="377"/>
      <c r="F25" s="377"/>
      <c r="G25" s="378"/>
      <c r="H25" s="364" t="s">
        <v>894</v>
      </c>
      <c r="I25" s="364"/>
      <c r="J25" s="364"/>
      <c r="K25" s="364"/>
      <c r="L25" s="364"/>
      <c r="M25" s="364"/>
      <c r="N25" s="364"/>
      <c r="O25" s="364"/>
      <c r="P25" s="364" t="s">
        <v>895</v>
      </c>
      <c r="Q25" s="364"/>
      <c r="R25" s="364"/>
      <c r="S25" s="364"/>
      <c r="T25" s="364"/>
      <c r="U25" s="364"/>
      <c r="V25" s="364"/>
      <c r="W25" s="364"/>
      <c r="X25" s="364"/>
      <c r="Y25" s="364"/>
      <c r="Z25" s="364"/>
    </row>
    <row r="26" spans="1:26">
      <c r="A26" s="397" t="s">
        <v>951</v>
      </c>
      <c r="B26" s="397"/>
      <c r="C26" s="397"/>
      <c r="D26" s="397"/>
      <c r="E26" s="397"/>
      <c r="F26" s="397"/>
      <c r="G26" s="397"/>
      <c r="H26" s="397" t="s">
        <v>1001</v>
      </c>
      <c r="I26" s="397"/>
      <c r="J26" s="397"/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7"/>
      <c r="V26" s="397"/>
      <c r="W26" s="397"/>
      <c r="X26" s="397"/>
      <c r="Y26" s="397"/>
      <c r="Z26" s="397"/>
    </row>
    <row r="27" spans="1:26">
      <c r="A27" s="379" t="s">
        <v>896</v>
      </c>
      <c r="B27" s="379"/>
      <c r="C27" s="379"/>
      <c r="D27" s="379"/>
      <c r="E27" s="379"/>
      <c r="F27" s="379"/>
      <c r="G27" s="379"/>
      <c r="H27" s="379"/>
      <c r="I27" s="379"/>
      <c r="J27" s="364" t="s">
        <v>897</v>
      </c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</row>
    <row r="28" spans="1:26" ht="15" customHeight="1">
      <c r="A28" s="379"/>
      <c r="B28" s="379"/>
      <c r="C28" s="379"/>
      <c r="D28" s="379"/>
      <c r="E28" s="379"/>
      <c r="F28" s="379"/>
      <c r="G28" s="379"/>
      <c r="H28" s="379"/>
      <c r="I28" s="379"/>
      <c r="J28" s="364" t="s">
        <v>898</v>
      </c>
      <c r="K28" s="364"/>
      <c r="L28" s="364"/>
      <c r="M28" s="364"/>
      <c r="N28" s="364" t="s">
        <v>899</v>
      </c>
      <c r="O28" s="364"/>
      <c r="P28" s="364"/>
      <c r="Q28" s="364"/>
      <c r="R28" s="364"/>
      <c r="S28" s="364"/>
      <c r="T28" s="364"/>
      <c r="U28" s="364" t="s">
        <v>900</v>
      </c>
      <c r="V28" s="364"/>
      <c r="W28" s="364"/>
      <c r="X28" s="364"/>
      <c r="Y28" s="364"/>
      <c r="Z28" s="364"/>
    </row>
    <row r="29" spans="1:26">
      <c r="A29" s="396" t="s">
        <v>1002</v>
      </c>
      <c r="B29" s="397"/>
      <c r="C29" s="397"/>
      <c r="D29" s="397"/>
      <c r="E29" s="397"/>
      <c r="F29" s="397"/>
      <c r="G29" s="397"/>
      <c r="H29" s="397"/>
      <c r="I29" s="397"/>
      <c r="J29" s="396">
        <v>2024</v>
      </c>
      <c r="K29" s="397"/>
      <c r="L29" s="397"/>
      <c r="M29" s="397"/>
      <c r="N29" s="396" t="s">
        <v>1003</v>
      </c>
      <c r="O29" s="397"/>
      <c r="P29" s="397"/>
      <c r="Q29" s="397"/>
      <c r="R29" s="397"/>
      <c r="S29" s="397"/>
      <c r="T29" s="397"/>
      <c r="U29" s="439">
        <v>6</v>
      </c>
      <c r="V29" s="397"/>
      <c r="W29" s="397"/>
      <c r="X29" s="397"/>
      <c r="Y29" s="397"/>
      <c r="Z29" s="397"/>
    </row>
    <row r="30" spans="1:26">
      <c r="A30" s="364" t="s">
        <v>901</v>
      </c>
      <c r="B30" s="364"/>
      <c r="C30" s="364"/>
      <c r="D30" s="364"/>
      <c r="E30" s="364"/>
      <c r="F30" s="364"/>
      <c r="G30" s="364"/>
      <c r="H30" s="364"/>
      <c r="I30" s="364"/>
      <c r="J30" s="364" t="s">
        <v>902</v>
      </c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</row>
    <row r="31" spans="1:26">
      <c r="A31" s="398" t="s">
        <v>903</v>
      </c>
      <c r="B31" s="398"/>
      <c r="C31" s="398"/>
      <c r="D31" s="399" t="s">
        <v>904</v>
      </c>
      <c r="E31" s="399"/>
      <c r="F31" s="399"/>
      <c r="G31" s="400" t="s">
        <v>905</v>
      </c>
      <c r="H31" s="400"/>
      <c r="I31" s="400"/>
      <c r="J31" s="364" t="s">
        <v>898</v>
      </c>
      <c r="K31" s="364"/>
      <c r="L31" s="364"/>
      <c r="M31" s="364"/>
      <c r="N31" s="364" t="s">
        <v>899</v>
      </c>
      <c r="O31" s="364"/>
      <c r="P31" s="364"/>
      <c r="Q31" s="364"/>
      <c r="R31" s="364"/>
      <c r="S31" s="364"/>
      <c r="T31" s="364"/>
      <c r="U31" s="364" t="s">
        <v>900</v>
      </c>
      <c r="V31" s="364"/>
      <c r="W31" s="364"/>
      <c r="X31" s="364"/>
      <c r="Y31" s="364"/>
      <c r="Z31" s="364"/>
    </row>
    <row r="32" spans="1:26" ht="15" customHeight="1">
      <c r="A32" s="452" t="s">
        <v>1037</v>
      </c>
      <c r="B32" s="387"/>
      <c r="C32" s="387"/>
      <c r="D32" s="453" t="s">
        <v>1038</v>
      </c>
      <c r="E32" s="387"/>
      <c r="F32" s="387"/>
      <c r="G32" s="452" t="s">
        <v>1039</v>
      </c>
      <c r="H32" s="387"/>
      <c r="I32" s="387"/>
      <c r="J32" s="384">
        <v>2025</v>
      </c>
      <c r="K32" s="385"/>
      <c r="L32" s="385"/>
      <c r="M32" s="385"/>
      <c r="N32" s="384" t="s">
        <v>1003</v>
      </c>
      <c r="O32" s="385"/>
      <c r="P32" s="385"/>
      <c r="Q32" s="385"/>
      <c r="R32" s="385"/>
      <c r="S32" s="385"/>
      <c r="T32" s="385"/>
      <c r="U32" s="440">
        <v>5</v>
      </c>
      <c r="V32" s="385"/>
      <c r="W32" s="385"/>
      <c r="X32" s="385"/>
      <c r="Y32" s="385"/>
      <c r="Z32" s="385"/>
    </row>
    <row r="33" spans="1:27" ht="24" customHeight="1">
      <c r="A33" s="387"/>
      <c r="B33" s="387"/>
      <c r="C33" s="387"/>
      <c r="D33" s="387"/>
      <c r="E33" s="387"/>
      <c r="F33" s="387"/>
      <c r="G33" s="387"/>
      <c r="H33" s="387"/>
      <c r="I33" s="387"/>
      <c r="J33" s="385"/>
      <c r="K33" s="385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385"/>
      <c r="Y33" s="385"/>
      <c r="Z33" s="385"/>
    </row>
    <row r="34" spans="1:27">
      <c r="A34" s="364" t="s">
        <v>906</v>
      </c>
      <c r="B34" s="364"/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</row>
    <row r="35" spans="1:27" ht="28.5" customHeight="1">
      <c r="A35" s="364" t="s">
        <v>887</v>
      </c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 t="s">
        <v>907</v>
      </c>
      <c r="O35" s="364"/>
      <c r="P35" s="364"/>
      <c r="Q35" s="364"/>
      <c r="R35" s="364"/>
      <c r="S35" s="364"/>
      <c r="T35" s="364"/>
      <c r="U35" s="401" t="s">
        <v>918</v>
      </c>
      <c r="V35" s="401"/>
      <c r="W35" s="401"/>
      <c r="X35" s="401"/>
      <c r="Y35" s="401"/>
      <c r="Z35" s="401"/>
    </row>
    <row r="36" spans="1:27">
      <c r="A36" s="443" t="s">
        <v>1051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5"/>
      <c r="N36" s="388" t="s">
        <v>1053</v>
      </c>
      <c r="O36" s="389"/>
      <c r="P36" s="389"/>
      <c r="Q36" s="389"/>
      <c r="R36" s="389"/>
      <c r="S36" s="389"/>
      <c r="T36" s="390"/>
      <c r="U36" s="370" t="s">
        <v>1075</v>
      </c>
      <c r="V36" s="371"/>
      <c r="W36" s="371"/>
      <c r="X36" s="371"/>
      <c r="Y36" s="371"/>
      <c r="Z36" s="372"/>
    </row>
    <row r="37" spans="1:27" ht="45.75" customHeight="1">
      <c r="A37" s="449" t="s">
        <v>1052</v>
      </c>
      <c r="B37" s="450"/>
      <c r="C37" s="450"/>
      <c r="D37" s="450"/>
      <c r="E37" s="450"/>
      <c r="F37" s="450"/>
      <c r="G37" s="450"/>
      <c r="H37" s="450"/>
      <c r="I37" s="450"/>
      <c r="J37" s="450"/>
      <c r="K37" s="450"/>
      <c r="L37" s="450"/>
      <c r="M37" s="451"/>
      <c r="N37" s="402"/>
      <c r="O37" s="403"/>
      <c r="P37" s="403"/>
      <c r="Q37" s="403"/>
      <c r="R37" s="403"/>
      <c r="S37" s="403"/>
      <c r="T37" s="404"/>
      <c r="U37" s="373"/>
      <c r="V37" s="374"/>
      <c r="W37" s="374"/>
      <c r="X37" s="374"/>
      <c r="Y37" s="374"/>
      <c r="Z37" s="375"/>
    </row>
    <row r="38" spans="1:27">
      <c r="A38" s="364" t="s">
        <v>908</v>
      </c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364"/>
    </row>
    <row r="39" spans="1:27" s="245" customFormat="1" ht="55" customHeight="1">
      <c r="A39" s="388" t="s">
        <v>1054</v>
      </c>
      <c r="B39" s="454"/>
      <c r="C39" s="454"/>
      <c r="D39" s="454"/>
      <c r="E39" s="454"/>
      <c r="F39" s="454"/>
      <c r="G39" s="454"/>
      <c r="H39" s="454"/>
      <c r="I39" s="454"/>
      <c r="J39" s="454"/>
      <c r="K39" s="454"/>
      <c r="L39" s="454"/>
      <c r="M39" s="454"/>
      <c r="N39" s="454"/>
      <c r="O39" s="454"/>
      <c r="P39" s="454"/>
      <c r="Q39" s="454"/>
      <c r="R39" s="454"/>
      <c r="S39" s="454"/>
      <c r="T39" s="454"/>
      <c r="U39" s="454"/>
      <c r="V39" s="454"/>
      <c r="W39" s="454"/>
      <c r="X39" s="454"/>
      <c r="Y39" s="454"/>
      <c r="Z39" s="455"/>
    </row>
    <row r="40" spans="1:27" ht="4.5" customHeight="1">
      <c r="A40" s="456"/>
      <c r="B40" s="457"/>
      <c r="C40" s="457"/>
      <c r="D40" s="457"/>
      <c r="E40" s="457"/>
      <c r="F40" s="457"/>
      <c r="G40" s="457"/>
      <c r="H40" s="457"/>
      <c r="I40" s="457"/>
      <c r="J40" s="457"/>
      <c r="K40" s="457"/>
      <c r="L40" s="457"/>
      <c r="M40" s="457"/>
      <c r="N40" s="457"/>
      <c r="O40" s="457"/>
      <c r="P40" s="457"/>
      <c r="Q40" s="457"/>
      <c r="R40" s="457"/>
      <c r="S40" s="457"/>
      <c r="T40" s="457"/>
      <c r="U40" s="457"/>
      <c r="V40" s="457"/>
      <c r="W40" s="457"/>
      <c r="X40" s="457"/>
      <c r="Y40" s="457"/>
      <c r="Z40" s="458"/>
    </row>
    <row r="41" spans="1:27">
      <c r="A41" s="364" t="s">
        <v>909</v>
      </c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</row>
    <row r="42" spans="1:27">
      <c r="A42" s="364" t="s">
        <v>910</v>
      </c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 t="s">
        <v>911</v>
      </c>
      <c r="O42" s="364"/>
      <c r="P42" s="364"/>
      <c r="Q42" s="364"/>
      <c r="R42" s="364"/>
      <c r="S42" s="364"/>
      <c r="T42" s="364"/>
      <c r="U42" s="364" t="s">
        <v>912</v>
      </c>
      <c r="V42" s="364"/>
      <c r="W42" s="364"/>
      <c r="X42" s="364"/>
      <c r="Y42" s="364"/>
      <c r="Z42" s="364"/>
    </row>
    <row r="43" spans="1:27">
      <c r="A43" s="384" t="s">
        <v>1070</v>
      </c>
      <c r="B43" s="385"/>
      <c r="C43" s="385"/>
      <c r="D43" s="385"/>
      <c r="E43" s="385"/>
      <c r="F43" s="385"/>
      <c r="G43" s="385"/>
      <c r="H43" s="385"/>
      <c r="I43" s="385"/>
      <c r="J43" s="385"/>
      <c r="K43" s="385"/>
      <c r="L43" s="385"/>
      <c r="M43" s="385"/>
      <c r="N43" s="413" t="s">
        <v>1008</v>
      </c>
      <c r="O43" s="414"/>
      <c r="P43" s="414"/>
      <c r="Q43" s="414"/>
      <c r="R43" s="414"/>
      <c r="S43" s="414"/>
      <c r="T43" s="414"/>
      <c r="U43" s="384" t="s">
        <v>1009</v>
      </c>
      <c r="V43" s="385"/>
      <c r="W43" s="385"/>
      <c r="X43" s="385"/>
      <c r="Y43" s="385"/>
      <c r="Z43" s="385"/>
    </row>
    <row r="44" spans="1:27">
      <c r="A44" s="385"/>
      <c r="B44" s="385"/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414"/>
      <c r="O44" s="414"/>
      <c r="P44" s="414"/>
      <c r="Q44" s="414"/>
      <c r="R44" s="414"/>
      <c r="S44" s="414"/>
      <c r="T44" s="414"/>
      <c r="U44" s="385"/>
      <c r="V44" s="385"/>
      <c r="W44" s="385"/>
      <c r="X44" s="385"/>
      <c r="Y44" s="385"/>
      <c r="Z44" s="385"/>
    </row>
    <row r="45" spans="1:27" ht="27" customHeight="1">
      <c r="A45" s="379" t="s">
        <v>913</v>
      </c>
      <c r="B45" s="379"/>
      <c r="C45" s="379"/>
      <c r="D45" s="379"/>
      <c r="E45" s="379"/>
      <c r="F45" s="379"/>
      <c r="G45" s="379"/>
      <c r="H45" s="379"/>
      <c r="I45" s="379"/>
      <c r="J45" s="379"/>
      <c r="K45" s="379"/>
      <c r="L45" s="379"/>
      <c r="M45" s="379"/>
      <c r="N45" s="379" t="s">
        <v>925</v>
      </c>
      <c r="O45" s="379"/>
      <c r="P45" s="379"/>
      <c r="Q45" s="379"/>
      <c r="R45" s="379"/>
      <c r="S45" s="379"/>
      <c r="T45" s="379"/>
      <c r="U45" s="415" t="s">
        <v>924</v>
      </c>
      <c r="V45" s="415"/>
      <c r="W45" s="415"/>
      <c r="X45" s="415"/>
      <c r="Y45" s="415"/>
      <c r="Z45" s="415"/>
    </row>
    <row r="46" spans="1:27" ht="10" customHeight="1">
      <c r="A46" s="368" t="s">
        <v>1010</v>
      </c>
      <c r="B46" s="369"/>
      <c r="C46" s="369"/>
      <c r="D46" s="369"/>
      <c r="E46" s="369"/>
      <c r="F46" s="369"/>
      <c r="G46" s="369"/>
      <c r="H46" s="369"/>
      <c r="I46" s="369"/>
      <c r="J46" s="369"/>
      <c r="K46" s="369"/>
      <c r="L46" s="369"/>
      <c r="M46" s="369"/>
      <c r="N46" s="368" t="s">
        <v>1011</v>
      </c>
      <c r="O46" s="369"/>
      <c r="P46" s="369"/>
      <c r="Q46" s="369"/>
      <c r="R46" s="369"/>
      <c r="S46" s="369"/>
      <c r="T46" s="369"/>
      <c r="U46" s="462" t="s">
        <v>1012</v>
      </c>
      <c r="V46" s="414"/>
      <c r="W46" s="414"/>
      <c r="X46" s="414"/>
      <c r="Y46" s="414"/>
      <c r="Z46" s="414"/>
    </row>
    <row r="47" spans="1:27" ht="19.5" customHeight="1">
      <c r="A47" s="416"/>
      <c r="B47" s="416"/>
      <c r="C47" s="416"/>
      <c r="D47" s="416"/>
      <c r="E47" s="416"/>
      <c r="F47" s="416"/>
      <c r="G47" s="416"/>
      <c r="H47" s="416"/>
      <c r="I47" s="416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416"/>
      <c r="U47" s="463"/>
      <c r="V47" s="463"/>
      <c r="W47" s="463"/>
      <c r="X47" s="463"/>
      <c r="Y47" s="463"/>
      <c r="Z47" s="463"/>
    </row>
    <row r="48" spans="1:27">
      <c r="A48" s="418" t="s">
        <v>1068</v>
      </c>
      <c r="B48" s="418"/>
      <c r="C48" s="418"/>
      <c r="D48" s="418"/>
      <c r="E48" s="418"/>
      <c r="F48" s="418"/>
      <c r="G48" s="418"/>
      <c r="H48" s="418"/>
      <c r="I48" s="418"/>
      <c r="J48" s="418" t="s">
        <v>1069</v>
      </c>
      <c r="K48" s="418"/>
      <c r="L48" s="418"/>
      <c r="M48" s="418"/>
      <c r="N48" s="418"/>
      <c r="O48" s="418"/>
      <c r="P48" s="418"/>
      <c r="Q48" s="418"/>
      <c r="R48" s="418" t="s">
        <v>914</v>
      </c>
      <c r="S48" s="418"/>
      <c r="T48" s="418"/>
      <c r="U48" s="418"/>
      <c r="V48" s="418"/>
      <c r="W48" s="418"/>
      <c r="X48" s="418"/>
      <c r="Y48" s="418"/>
      <c r="Z48" s="418"/>
      <c r="AA48" s="43"/>
    </row>
    <row r="49" spans="1:26">
      <c r="A49" s="421" t="s">
        <v>1013</v>
      </c>
      <c r="B49" s="422"/>
      <c r="C49" s="422"/>
      <c r="D49" s="422"/>
      <c r="E49" s="422"/>
      <c r="F49" s="422"/>
      <c r="G49" s="422"/>
      <c r="H49" s="422"/>
      <c r="I49" s="423"/>
      <c r="J49" s="421" t="s">
        <v>1015</v>
      </c>
      <c r="K49" s="422"/>
      <c r="L49" s="422"/>
      <c r="M49" s="422"/>
      <c r="N49" s="422"/>
      <c r="O49" s="422"/>
      <c r="P49" s="422"/>
      <c r="Q49" s="423"/>
      <c r="R49" s="427" t="s">
        <v>1017</v>
      </c>
      <c r="S49" s="428"/>
      <c r="T49" s="428"/>
      <c r="U49" s="428"/>
      <c r="V49" s="428"/>
      <c r="W49" s="428"/>
      <c r="X49" s="428"/>
      <c r="Y49" s="428"/>
      <c r="Z49" s="429"/>
    </row>
    <row r="50" spans="1:26">
      <c r="A50" s="424"/>
      <c r="B50" s="425"/>
      <c r="C50" s="425"/>
      <c r="D50" s="425"/>
      <c r="E50" s="425"/>
      <c r="F50" s="425"/>
      <c r="G50" s="425"/>
      <c r="H50" s="425"/>
      <c r="I50" s="426"/>
      <c r="J50" s="424"/>
      <c r="K50" s="425"/>
      <c r="L50" s="425"/>
      <c r="M50" s="425"/>
      <c r="N50" s="425"/>
      <c r="O50" s="425"/>
      <c r="P50" s="425"/>
      <c r="Q50" s="426"/>
      <c r="R50" s="430"/>
      <c r="S50" s="431"/>
      <c r="T50" s="431"/>
      <c r="U50" s="431"/>
      <c r="V50" s="431"/>
      <c r="W50" s="431"/>
      <c r="X50" s="431"/>
      <c r="Y50" s="431"/>
      <c r="Z50" s="432"/>
    </row>
    <row r="51" spans="1:26" ht="28" customHeight="1">
      <c r="A51" s="433" t="s">
        <v>1014</v>
      </c>
      <c r="B51" s="434"/>
      <c r="C51" s="434"/>
      <c r="D51" s="434"/>
      <c r="E51" s="434"/>
      <c r="F51" s="434"/>
      <c r="G51" s="434"/>
      <c r="H51" s="434"/>
      <c r="I51" s="435"/>
      <c r="J51" s="387" t="s">
        <v>1016</v>
      </c>
      <c r="K51" s="387"/>
      <c r="L51" s="387"/>
      <c r="M51" s="387"/>
      <c r="N51" s="387"/>
      <c r="O51" s="387"/>
      <c r="P51" s="387"/>
      <c r="Q51" s="387"/>
      <c r="R51" s="436" t="s">
        <v>1018</v>
      </c>
      <c r="S51" s="437"/>
      <c r="T51" s="437"/>
      <c r="U51" s="437"/>
      <c r="V51" s="437"/>
      <c r="W51" s="437"/>
      <c r="X51" s="437"/>
      <c r="Y51" s="437"/>
      <c r="Z51" s="438"/>
    </row>
    <row r="52" spans="1:26" ht="10" customHeight="1">
      <c r="A52" s="419" t="s">
        <v>915</v>
      </c>
      <c r="B52" s="419"/>
      <c r="C52" s="419"/>
      <c r="D52" s="419"/>
      <c r="E52" s="419"/>
      <c r="F52" s="419"/>
      <c r="G52" s="419"/>
      <c r="H52" s="419"/>
      <c r="I52" s="419"/>
      <c r="J52" s="419"/>
      <c r="K52" s="419"/>
      <c r="L52" s="419"/>
      <c r="M52" s="419"/>
      <c r="N52" s="419"/>
      <c r="O52" s="419"/>
      <c r="P52" s="419"/>
      <c r="Q52" s="419"/>
      <c r="R52" s="419"/>
      <c r="S52" s="419"/>
      <c r="T52" s="419"/>
      <c r="U52" s="419"/>
      <c r="V52" s="419"/>
      <c r="W52" s="419"/>
      <c r="X52" s="419"/>
      <c r="Y52" s="419"/>
      <c r="Z52" s="419"/>
    </row>
    <row r="53" spans="1:26" ht="10" customHeight="1">
      <c r="A53" s="420" t="s">
        <v>916</v>
      </c>
      <c r="B53" s="420"/>
      <c r="C53" s="420"/>
      <c r="D53" s="420"/>
      <c r="E53" s="420"/>
      <c r="F53" s="420"/>
      <c r="G53" s="420"/>
      <c r="H53" s="420"/>
      <c r="I53" s="420"/>
      <c r="J53" s="420"/>
      <c r="K53" s="420"/>
      <c r="L53" s="420"/>
      <c r="M53" s="420"/>
      <c r="N53" s="420"/>
      <c r="O53" s="420"/>
      <c r="P53" s="420"/>
      <c r="Q53" s="420"/>
      <c r="R53" s="420"/>
      <c r="S53" s="420"/>
      <c r="T53" s="420"/>
      <c r="U53" s="420"/>
      <c r="V53" s="420"/>
      <c r="W53" s="420"/>
      <c r="X53" s="420"/>
      <c r="Y53" s="420"/>
      <c r="Z53" s="420"/>
    </row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</sheetData>
  <mergeCells count="88">
    <mergeCell ref="A52:Z52"/>
    <mergeCell ref="A53:Z53"/>
    <mergeCell ref="A49:I50"/>
    <mergeCell ref="J49:Q50"/>
    <mergeCell ref="R49:Z50"/>
    <mergeCell ref="A51:I51"/>
    <mergeCell ref="J51:Q51"/>
    <mergeCell ref="R51:Z51"/>
    <mergeCell ref="A46:M47"/>
    <mergeCell ref="N46:T47"/>
    <mergeCell ref="U46:Z47"/>
    <mergeCell ref="A48:I48"/>
    <mergeCell ref="J48:Q48"/>
    <mergeCell ref="R48:Z48"/>
    <mergeCell ref="A43:M44"/>
    <mergeCell ref="N43:T44"/>
    <mergeCell ref="U43:Z44"/>
    <mergeCell ref="A45:M45"/>
    <mergeCell ref="N45:T45"/>
    <mergeCell ref="U45:Z45"/>
    <mergeCell ref="A38:Z38"/>
    <mergeCell ref="A39:Z40"/>
    <mergeCell ref="A41:Z41"/>
    <mergeCell ref="A42:M42"/>
    <mergeCell ref="N42:T42"/>
    <mergeCell ref="U42:Z42"/>
    <mergeCell ref="A34:Z34"/>
    <mergeCell ref="A35:M35"/>
    <mergeCell ref="N35:T35"/>
    <mergeCell ref="U35:Z35"/>
    <mergeCell ref="A36:M36"/>
    <mergeCell ref="N36:T37"/>
    <mergeCell ref="U36:Z37"/>
    <mergeCell ref="A37:M37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0:O21"/>
    <mergeCell ref="P20:T21"/>
    <mergeCell ref="U20:Z21"/>
    <mergeCell ref="A22:T22"/>
    <mergeCell ref="A23:T24"/>
    <mergeCell ref="U23:Z24"/>
    <mergeCell ref="A17:B18"/>
    <mergeCell ref="C17:T18"/>
    <mergeCell ref="U17:Z18"/>
    <mergeCell ref="A19:O19"/>
    <mergeCell ref="P19:T19"/>
    <mergeCell ref="U19:Z19"/>
    <mergeCell ref="A10:Z11"/>
    <mergeCell ref="A12:Z12"/>
    <mergeCell ref="A13:Z14"/>
    <mergeCell ref="A15:Z15"/>
    <mergeCell ref="A16:B16"/>
    <mergeCell ref="C16:T16"/>
    <mergeCell ref="U16:Z16"/>
    <mergeCell ref="A9:Z9"/>
    <mergeCell ref="A1:Z1"/>
    <mergeCell ref="A2:Z2"/>
    <mergeCell ref="A3:Z3"/>
    <mergeCell ref="A4:Z4"/>
    <mergeCell ref="A5:Z5"/>
  </mergeCells>
  <hyperlinks>
    <hyperlink ref="U46" r:id="rId1" xr:uid="{AB5126F8-26FE-2348-807C-3E102543BF6D}"/>
    <hyperlink ref="U36" r:id="rId2" xr:uid="{1E2126F9-0BA4-424B-B69F-2BB769BA0B88}"/>
    <hyperlink ref="U17" r:id="rId3" xr:uid="{5BCB2B99-CAF9-426B-9D76-2991B1EA26EB}"/>
  </hyperlinks>
  <pageMargins left="0.25" right="0.25" top="0.75" bottom="0.75" header="0.3" footer="0.3"/>
  <pageSetup orientation="portrait" r:id="rId4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EDE6F-F420-2640-9D08-972B30CB8297}">
  <dimension ref="A1:AD98"/>
  <sheetViews>
    <sheetView zoomScale="93" zoomScaleNormal="93" workbookViewId="0">
      <selection activeCell="V6" sqref="V6"/>
    </sheetView>
  </sheetViews>
  <sheetFormatPr baseColWidth="10" defaultRowHeight="15"/>
  <cols>
    <col min="1" max="1" width="4.83203125" customWidth="1"/>
    <col min="2" max="2" width="1.6640625" customWidth="1"/>
    <col min="3" max="3" width="5" customWidth="1"/>
    <col min="4" max="5" width="3.33203125" customWidth="1"/>
    <col min="6" max="6" width="3.83203125" customWidth="1"/>
    <col min="7" max="8" width="3.33203125" customWidth="1"/>
    <col min="9" max="9" width="4.6640625" customWidth="1"/>
    <col min="10" max="12" width="3.33203125" customWidth="1"/>
    <col min="13" max="13" width="6" customWidth="1"/>
    <col min="14" max="14" width="4.33203125" customWidth="1"/>
    <col min="15" max="15" width="2.1640625" customWidth="1"/>
    <col min="16" max="16" width="3.33203125" customWidth="1"/>
    <col min="17" max="17" width="5.5" customWidth="1"/>
    <col min="18" max="18" width="1.6640625" customWidth="1"/>
    <col min="19" max="19" width="2.33203125" customWidth="1"/>
    <col min="20" max="20" width="3.33203125" hidden="1" customWidth="1"/>
    <col min="21" max="25" width="3.6640625" customWidth="1"/>
    <col min="26" max="26" width="3.33203125" customWidth="1"/>
    <col min="27" max="30" width="3.6640625" customWidth="1"/>
  </cols>
  <sheetData>
    <row r="1" spans="1:26" ht="7" customHeight="1">
      <c r="A1" s="355"/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</row>
    <row r="2" spans="1:26" ht="16">
      <c r="A2" s="356" t="s">
        <v>883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</row>
    <row r="3" spans="1:26" ht="16">
      <c r="A3" s="356" t="s">
        <v>884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</row>
    <row r="4" spans="1:26" ht="16">
      <c r="A4" s="356" t="s">
        <v>885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</row>
    <row r="5" spans="1:26" ht="7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</row>
    <row r="6" spans="1:26">
      <c r="A6" s="117" t="s">
        <v>994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 t="s">
        <v>1101</v>
      </c>
      <c r="W6" s="118"/>
      <c r="X6" s="118"/>
      <c r="Y6" s="118"/>
      <c r="Z6" s="118"/>
    </row>
    <row r="7" spans="1:26">
      <c r="A7" s="117" t="s">
        <v>993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</row>
    <row r="8" spans="1:26">
      <c r="A8" s="117" t="s">
        <v>992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spans="1:26" ht="20" customHeight="1">
      <c r="A9" s="352" t="s">
        <v>995</v>
      </c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4"/>
    </row>
    <row r="10" spans="1:26">
      <c r="A10" s="358" t="s">
        <v>996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</row>
    <row r="11" spans="1:26">
      <c r="A11" s="359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</row>
    <row r="12" spans="1:26">
      <c r="A12" s="360" t="s">
        <v>998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</row>
    <row r="13" spans="1:26">
      <c r="A13" s="358" t="s">
        <v>997</v>
      </c>
      <c r="B13" s="359"/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</row>
    <row r="14" spans="1:26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/>
    </row>
    <row r="15" spans="1:26">
      <c r="A15" s="362" t="s">
        <v>886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</row>
    <row r="16" spans="1:26" ht="26.25" customHeight="1">
      <c r="A16" s="363" t="s">
        <v>190</v>
      </c>
      <c r="B16" s="363"/>
      <c r="C16" s="364" t="s">
        <v>887</v>
      </c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364"/>
      <c r="P16" s="364"/>
      <c r="Q16" s="364"/>
      <c r="R16" s="364"/>
      <c r="S16" s="364"/>
      <c r="T16" s="364"/>
      <c r="U16" s="365" t="s">
        <v>917</v>
      </c>
      <c r="V16" s="365"/>
      <c r="W16" s="365"/>
      <c r="X16" s="365"/>
      <c r="Y16" s="365"/>
      <c r="Z16" s="365"/>
    </row>
    <row r="17" spans="1:26">
      <c r="A17" s="366" t="s">
        <v>950</v>
      </c>
      <c r="B17" s="367"/>
      <c r="C17" s="384" t="s">
        <v>956</v>
      </c>
      <c r="D17" s="385"/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70" t="s">
        <v>1075</v>
      </c>
      <c r="V17" s="371"/>
      <c r="W17" s="371"/>
      <c r="X17" s="371"/>
      <c r="Y17" s="371"/>
      <c r="Z17" s="372"/>
    </row>
    <row r="18" spans="1:26" ht="49.5" customHeight="1">
      <c r="A18" s="367"/>
      <c r="B18" s="367"/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  <c r="Q18" s="385"/>
      <c r="R18" s="385"/>
      <c r="S18" s="385"/>
      <c r="T18" s="385"/>
      <c r="U18" s="373"/>
      <c r="V18" s="374"/>
      <c r="W18" s="374"/>
      <c r="X18" s="374"/>
      <c r="Y18" s="374"/>
      <c r="Z18" s="375"/>
    </row>
    <row r="19" spans="1:26">
      <c r="A19" s="376" t="s">
        <v>888</v>
      </c>
      <c r="B19" s="377"/>
      <c r="C19" s="377"/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8"/>
      <c r="P19" s="364" t="s">
        <v>889</v>
      </c>
      <c r="Q19" s="364"/>
      <c r="R19" s="364"/>
      <c r="S19" s="364"/>
      <c r="T19" s="364"/>
      <c r="U19" s="379" t="s">
        <v>890</v>
      </c>
      <c r="V19" s="379"/>
      <c r="W19" s="379"/>
      <c r="X19" s="379"/>
      <c r="Y19" s="379"/>
      <c r="Z19" s="379"/>
    </row>
    <row r="20" spans="1:26">
      <c r="A20" s="380" t="s">
        <v>962</v>
      </c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2"/>
      <c r="P20" s="384" t="s">
        <v>1027</v>
      </c>
      <c r="Q20" s="385"/>
      <c r="R20" s="385"/>
      <c r="S20" s="385"/>
      <c r="T20" s="385"/>
      <c r="U20" s="386" t="s">
        <v>970</v>
      </c>
      <c r="V20" s="387"/>
      <c r="W20" s="387"/>
      <c r="X20" s="387"/>
      <c r="Y20" s="387"/>
      <c r="Z20" s="387"/>
    </row>
    <row r="21" spans="1:26" ht="65" customHeight="1">
      <c r="A21" s="381"/>
      <c r="B21" s="382"/>
      <c r="C21" s="382"/>
      <c r="D21" s="382"/>
      <c r="E21" s="382"/>
      <c r="F21" s="382"/>
      <c r="G21" s="382"/>
      <c r="H21" s="382"/>
      <c r="I21" s="382"/>
      <c r="J21" s="382"/>
      <c r="K21" s="382"/>
      <c r="L21" s="382"/>
      <c r="M21" s="382"/>
      <c r="N21" s="382"/>
      <c r="O21" s="383"/>
      <c r="P21" s="385"/>
      <c r="Q21" s="385"/>
      <c r="R21" s="385"/>
      <c r="S21" s="385"/>
      <c r="T21" s="385"/>
      <c r="U21" s="387"/>
      <c r="V21" s="387"/>
      <c r="W21" s="387"/>
      <c r="X21" s="387"/>
      <c r="Y21" s="387"/>
      <c r="Z21" s="387"/>
    </row>
    <row r="22" spans="1:26">
      <c r="A22" s="376" t="s">
        <v>891</v>
      </c>
      <c r="B22" s="377"/>
      <c r="C22" s="377"/>
      <c r="D22" s="377"/>
      <c r="E22" s="377"/>
      <c r="F22" s="377"/>
      <c r="G22" s="377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8"/>
      <c r="U22" s="119" t="s">
        <v>892</v>
      </c>
      <c r="V22" s="120"/>
      <c r="W22" s="120"/>
      <c r="X22" s="120"/>
      <c r="Y22" s="120"/>
      <c r="Z22" s="121"/>
    </row>
    <row r="23" spans="1:26" ht="10" customHeight="1">
      <c r="A23" s="388" t="s">
        <v>1055</v>
      </c>
      <c r="B23" s="389"/>
      <c r="C23" s="389"/>
      <c r="D23" s="389"/>
      <c r="E23" s="389"/>
      <c r="F23" s="389"/>
      <c r="G23" s="389"/>
      <c r="H23" s="389"/>
      <c r="I23" s="389"/>
      <c r="J23" s="389"/>
      <c r="K23" s="389"/>
      <c r="L23" s="389"/>
      <c r="M23" s="389"/>
      <c r="N23" s="389"/>
      <c r="O23" s="389"/>
      <c r="P23" s="389"/>
      <c r="Q23" s="389"/>
      <c r="R23" s="389"/>
      <c r="S23" s="389"/>
      <c r="T23" s="390"/>
      <c r="U23" s="394" t="s">
        <v>964</v>
      </c>
      <c r="V23" s="394"/>
      <c r="W23" s="394"/>
      <c r="X23" s="394"/>
      <c r="Y23" s="394"/>
      <c r="Z23" s="394"/>
    </row>
    <row r="24" spans="1:26" ht="25" customHeight="1">
      <c r="A24" s="391"/>
      <c r="B24" s="392"/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392"/>
      <c r="T24" s="393"/>
      <c r="U24" s="395"/>
      <c r="V24" s="395"/>
      <c r="W24" s="395"/>
      <c r="X24" s="395"/>
      <c r="Y24" s="395"/>
      <c r="Z24" s="395"/>
    </row>
    <row r="25" spans="1:26">
      <c r="A25" s="376" t="s">
        <v>893</v>
      </c>
      <c r="B25" s="377"/>
      <c r="C25" s="377"/>
      <c r="D25" s="377"/>
      <c r="E25" s="377"/>
      <c r="F25" s="377"/>
      <c r="G25" s="378"/>
      <c r="H25" s="364" t="s">
        <v>894</v>
      </c>
      <c r="I25" s="364"/>
      <c r="J25" s="364"/>
      <c r="K25" s="364"/>
      <c r="L25" s="364"/>
      <c r="M25" s="364"/>
      <c r="N25" s="364"/>
      <c r="O25" s="364"/>
      <c r="P25" s="364" t="s">
        <v>895</v>
      </c>
      <c r="Q25" s="364"/>
      <c r="R25" s="364"/>
      <c r="S25" s="364"/>
      <c r="T25" s="364"/>
      <c r="U25" s="364"/>
      <c r="V25" s="364"/>
      <c r="W25" s="364"/>
      <c r="X25" s="364"/>
      <c r="Y25" s="364"/>
      <c r="Z25" s="364"/>
    </row>
    <row r="26" spans="1:26">
      <c r="A26" s="397" t="s">
        <v>951</v>
      </c>
      <c r="B26" s="397"/>
      <c r="C26" s="397"/>
      <c r="D26" s="397"/>
      <c r="E26" s="397"/>
      <c r="F26" s="397"/>
      <c r="G26" s="397"/>
      <c r="H26" s="397" t="s">
        <v>1001</v>
      </c>
      <c r="I26" s="397"/>
      <c r="J26" s="397"/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7"/>
      <c r="V26" s="397"/>
      <c r="W26" s="397"/>
      <c r="X26" s="397"/>
      <c r="Y26" s="397"/>
      <c r="Z26" s="397"/>
    </row>
    <row r="27" spans="1:26">
      <c r="A27" s="379" t="s">
        <v>896</v>
      </c>
      <c r="B27" s="379"/>
      <c r="C27" s="379"/>
      <c r="D27" s="379"/>
      <c r="E27" s="379"/>
      <c r="F27" s="379"/>
      <c r="G27" s="379"/>
      <c r="H27" s="379"/>
      <c r="I27" s="379"/>
      <c r="J27" s="364" t="s">
        <v>897</v>
      </c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</row>
    <row r="28" spans="1:26" ht="15" customHeight="1">
      <c r="A28" s="379"/>
      <c r="B28" s="379"/>
      <c r="C28" s="379"/>
      <c r="D28" s="379"/>
      <c r="E28" s="379"/>
      <c r="F28" s="379"/>
      <c r="G28" s="379"/>
      <c r="H28" s="379"/>
      <c r="I28" s="379"/>
      <c r="J28" s="364" t="s">
        <v>898</v>
      </c>
      <c r="K28" s="364"/>
      <c r="L28" s="364"/>
      <c r="M28" s="364"/>
      <c r="N28" s="364" t="s">
        <v>899</v>
      </c>
      <c r="O28" s="364"/>
      <c r="P28" s="364"/>
      <c r="Q28" s="364"/>
      <c r="R28" s="364"/>
      <c r="S28" s="364"/>
      <c r="T28" s="364"/>
      <c r="U28" s="364" t="s">
        <v>900</v>
      </c>
      <c r="V28" s="364"/>
      <c r="W28" s="364"/>
      <c r="X28" s="364"/>
      <c r="Y28" s="364"/>
      <c r="Z28" s="364"/>
    </row>
    <row r="29" spans="1:26">
      <c r="A29" s="396" t="s">
        <v>1002</v>
      </c>
      <c r="B29" s="397"/>
      <c r="C29" s="397"/>
      <c r="D29" s="397"/>
      <c r="E29" s="397"/>
      <c r="F29" s="397"/>
      <c r="G29" s="397"/>
      <c r="H29" s="397"/>
      <c r="I29" s="397"/>
      <c r="J29" s="396">
        <v>2024</v>
      </c>
      <c r="K29" s="397"/>
      <c r="L29" s="397"/>
      <c r="M29" s="397"/>
      <c r="N29" s="396" t="s">
        <v>1003</v>
      </c>
      <c r="O29" s="397"/>
      <c r="P29" s="397"/>
      <c r="Q29" s="397"/>
      <c r="R29" s="397"/>
      <c r="S29" s="397"/>
      <c r="T29" s="397"/>
      <c r="U29" s="439">
        <v>7</v>
      </c>
      <c r="V29" s="397"/>
      <c r="W29" s="397"/>
      <c r="X29" s="397"/>
      <c r="Y29" s="397"/>
      <c r="Z29" s="397"/>
    </row>
    <row r="30" spans="1:26">
      <c r="A30" s="364" t="s">
        <v>901</v>
      </c>
      <c r="B30" s="364"/>
      <c r="C30" s="364"/>
      <c r="D30" s="364"/>
      <c r="E30" s="364"/>
      <c r="F30" s="364"/>
      <c r="G30" s="364"/>
      <c r="H30" s="364"/>
      <c r="I30" s="364"/>
      <c r="J30" s="364" t="s">
        <v>902</v>
      </c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</row>
    <row r="31" spans="1:26">
      <c r="A31" s="398" t="s">
        <v>903</v>
      </c>
      <c r="B31" s="398"/>
      <c r="C31" s="398"/>
      <c r="D31" s="399" t="s">
        <v>904</v>
      </c>
      <c r="E31" s="399"/>
      <c r="F31" s="399"/>
      <c r="G31" s="400" t="s">
        <v>905</v>
      </c>
      <c r="H31" s="400"/>
      <c r="I31" s="400"/>
      <c r="J31" s="364" t="s">
        <v>898</v>
      </c>
      <c r="K31" s="364"/>
      <c r="L31" s="364"/>
      <c r="M31" s="364"/>
      <c r="N31" s="364" t="s">
        <v>899</v>
      </c>
      <c r="O31" s="364"/>
      <c r="P31" s="364"/>
      <c r="Q31" s="364"/>
      <c r="R31" s="364"/>
      <c r="S31" s="364"/>
      <c r="T31" s="364"/>
      <c r="U31" s="364" t="s">
        <v>900</v>
      </c>
      <c r="V31" s="364"/>
      <c r="W31" s="364"/>
      <c r="X31" s="364"/>
      <c r="Y31" s="364"/>
      <c r="Z31" s="364"/>
    </row>
    <row r="32" spans="1:26" ht="15" customHeight="1">
      <c r="A32" s="452" t="s">
        <v>1058</v>
      </c>
      <c r="B32" s="387"/>
      <c r="C32" s="387"/>
      <c r="D32" s="453" t="s">
        <v>1057</v>
      </c>
      <c r="E32" s="387"/>
      <c r="F32" s="387"/>
      <c r="G32" s="452" t="s">
        <v>1056</v>
      </c>
      <c r="H32" s="387"/>
      <c r="I32" s="387"/>
      <c r="J32" s="384">
        <v>2025</v>
      </c>
      <c r="K32" s="385"/>
      <c r="L32" s="385"/>
      <c r="M32" s="385"/>
      <c r="N32" s="384" t="s">
        <v>1003</v>
      </c>
      <c r="O32" s="385"/>
      <c r="P32" s="385"/>
      <c r="Q32" s="385"/>
      <c r="R32" s="385"/>
      <c r="S32" s="385"/>
      <c r="T32" s="385"/>
      <c r="U32" s="440">
        <v>7</v>
      </c>
      <c r="V32" s="385"/>
      <c r="W32" s="385"/>
      <c r="X32" s="385"/>
      <c r="Y32" s="385"/>
      <c r="Z32" s="385"/>
    </row>
    <row r="33" spans="1:26" ht="24" customHeight="1">
      <c r="A33" s="387"/>
      <c r="B33" s="387"/>
      <c r="C33" s="387"/>
      <c r="D33" s="387"/>
      <c r="E33" s="387"/>
      <c r="F33" s="387"/>
      <c r="G33" s="387"/>
      <c r="H33" s="387"/>
      <c r="I33" s="387"/>
      <c r="J33" s="385"/>
      <c r="K33" s="385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385"/>
      <c r="Y33" s="385"/>
      <c r="Z33" s="385"/>
    </row>
    <row r="34" spans="1:26">
      <c r="A34" s="364" t="s">
        <v>906</v>
      </c>
      <c r="B34" s="364"/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</row>
    <row r="35" spans="1:26" ht="28.5" customHeight="1">
      <c r="A35" s="364" t="s">
        <v>887</v>
      </c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 t="s">
        <v>907</v>
      </c>
      <c r="O35" s="364"/>
      <c r="P35" s="364"/>
      <c r="Q35" s="364"/>
      <c r="R35" s="364"/>
      <c r="S35" s="364"/>
      <c r="T35" s="364"/>
      <c r="U35" s="401" t="s">
        <v>918</v>
      </c>
      <c r="V35" s="401"/>
      <c r="W35" s="401"/>
      <c r="X35" s="401"/>
      <c r="Y35" s="401"/>
      <c r="Z35" s="401"/>
    </row>
    <row r="36" spans="1:26">
      <c r="A36" s="443" t="s">
        <v>1059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5"/>
      <c r="N36" s="388" t="s">
        <v>1061</v>
      </c>
      <c r="O36" s="389"/>
      <c r="P36" s="389"/>
      <c r="Q36" s="389"/>
      <c r="R36" s="389"/>
      <c r="S36" s="389"/>
      <c r="T36" s="390"/>
      <c r="U36" s="370" t="s">
        <v>1075</v>
      </c>
      <c r="V36" s="371"/>
      <c r="W36" s="371"/>
      <c r="X36" s="371"/>
      <c r="Y36" s="371"/>
      <c r="Z36" s="372"/>
    </row>
    <row r="37" spans="1:26" ht="48.75" customHeight="1">
      <c r="A37" s="449" t="s">
        <v>1060</v>
      </c>
      <c r="B37" s="450"/>
      <c r="C37" s="450"/>
      <c r="D37" s="450"/>
      <c r="E37" s="450"/>
      <c r="F37" s="450"/>
      <c r="G37" s="450"/>
      <c r="H37" s="450"/>
      <c r="I37" s="450"/>
      <c r="J37" s="450"/>
      <c r="K37" s="450"/>
      <c r="L37" s="450"/>
      <c r="M37" s="451"/>
      <c r="N37" s="402"/>
      <c r="O37" s="403"/>
      <c r="P37" s="403"/>
      <c r="Q37" s="403"/>
      <c r="R37" s="403"/>
      <c r="S37" s="403"/>
      <c r="T37" s="404"/>
      <c r="U37" s="373"/>
      <c r="V37" s="374"/>
      <c r="W37" s="374"/>
      <c r="X37" s="374"/>
      <c r="Y37" s="374"/>
      <c r="Z37" s="375"/>
    </row>
    <row r="38" spans="1:26" ht="1.5" customHeight="1">
      <c r="A38" s="122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4"/>
      <c r="N38" s="122"/>
      <c r="O38" s="123"/>
      <c r="P38" s="123"/>
      <c r="Q38" s="123"/>
      <c r="R38" s="123"/>
      <c r="S38" s="123"/>
      <c r="T38" s="124"/>
      <c r="U38" s="122"/>
      <c r="V38" s="123"/>
      <c r="W38" s="123"/>
      <c r="X38" s="123"/>
      <c r="Y38" s="123"/>
      <c r="Z38" s="124"/>
    </row>
    <row r="39" spans="1:26">
      <c r="A39" s="364" t="s">
        <v>908</v>
      </c>
      <c r="B39" s="364"/>
      <c r="C39" s="364"/>
      <c r="D39" s="364"/>
      <c r="E39" s="364"/>
      <c r="F39" s="364"/>
      <c r="G39" s="364"/>
      <c r="H39" s="364"/>
      <c r="I39" s="364"/>
      <c r="J39" s="364"/>
      <c r="K39" s="364"/>
      <c r="L39" s="364"/>
      <c r="M39" s="364"/>
      <c r="N39" s="364"/>
      <c r="O39" s="364"/>
      <c r="P39" s="364"/>
      <c r="Q39" s="364"/>
      <c r="R39" s="364"/>
      <c r="S39" s="364"/>
      <c r="T39" s="364"/>
      <c r="U39" s="364"/>
      <c r="V39" s="364"/>
      <c r="W39" s="364"/>
      <c r="X39" s="364"/>
      <c r="Y39" s="364"/>
      <c r="Z39" s="364"/>
    </row>
    <row r="40" spans="1:26" s="245" customFormat="1" ht="55" customHeight="1">
      <c r="A40" s="388" t="s">
        <v>958</v>
      </c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4"/>
      <c r="N40" s="454"/>
      <c r="O40" s="454"/>
      <c r="P40" s="454"/>
      <c r="Q40" s="454"/>
      <c r="R40" s="454"/>
      <c r="S40" s="454"/>
      <c r="T40" s="454"/>
      <c r="U40" s="454"/>
      <c r="V40" s="454"/>
      <c r="W40" s="454"/>
      <c r="X40" s="454"/>
      <c r="Y40" s="454"/>
      <c r="Z40" s="455"/>
    </row>
    <row r="41" spans="1:26" ht="4.5" customHeight="1">
      <c r="A41" s="456"/>
      <c r="B41" s="457"/>
      <c r="C41" s="457"/>
      <c r="D41" s="457"/>
      <c r="E41" s="457"/>
      <c r="F41" s="457"/>
      <c r="G41" s="457"/>
      <c r="H41" s="457"/>
      <c r="I41" s="457"/>
      <c r="J41" s="457"/>
      <c r="K41" s="457"/>
      <c r="L41" s="457"/>
      <c r="M41" s="457"/>
      <c r="N41" s="457"/>
      <c r="O41" s="457"/>
      <c r="P41" s="457"/>
      <c r="Q41" s="457"/>
      <c r="R41" s="457"/>
      <c r="S41" s="457"/>
      <c r="T41" s="457"/>
      <c r="U41" s="457"/>
      <c r="V41" s="457"/>
      <c r="W41" s="457"/>
      <c r="X41" s="457"/>
      <c r="Y41" s="457"/>
      <c r="Z41" s="458"/>
    </row>
    <row r="42" spans="1:26">
      <c r="A42" s="364" t="s">
        <v>909</v>
      </c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4"/>
      <c r="U42" s="364"/>
      <c r="V42" s="364"/>
      <c r="W42" s="364"/>
      <c r="X42" s="364"/>
      <c r="Y42" s="364"/>
      <c r="Z42" s="364"/>
    </row>
    <row r="43" spans="1:26">
      <c r="A43" s="364" t="s">
        <v>910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 t="s">
        <v>911</v>
      </c>
      <c r="O43" s="364"/>
      <c r="P43" s="364"/>
      <c r="Q43" s="364"/>
      <c r="R43" s="364"/>
      <c r="S43" s="364"/>
      <c r="T43" s="364"/>
      <c r="U43" s="364" t="s">
        <v>912</v>
      </c>
      <c r="V43" s="364"/>
      <c r="W43" s="364"/>
      <c r="X43" s="364"/>
      <c r="Y43" s="364"/>
      <c r="Z43" s="364"/>
    </row>
    <row r="44" spans="1:26">
      <c r="A44" s="384" t="s">
        <v>1070</v>
      </c>
      <c r="B44" s="385"/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413" t="s">
        <v>1008</v>
      </c>
      <c r="O44" s="414"/>
      <c r="P44" s="414"/>
      <c r="Q44" s="414"/>
      <c r="R44" s="414"/>
      <c r="S44" s="414"/>
      <c r="T44" s="414"/>
      <c r="U44" s="384" t="s">
        <v>1009</v>
      </c>
      <c r="V44" s="385"/>
      <c r="W44" s="385"/>
      <c r="X44" s="385"/>
      <c r="Y44" s="385"/>
      <c r="Z44" s="385"/>
    </row>
    <row r="45" spans="1:26">
      <c r="A45" s="385"/>
      <c r="B45" s="385"/>
      <c r="C45" s="385"/>
      <c r="D45" s="385"/>
      <c r="E45" s="385"/>
      <c r="F45" s="385"/>
      <c r="G45" s="385"/>
      <c r="H45" s="385"/>
      <c r="I45" s="385"/>
      <c r="J45" s="385"/>
      <c r="K45" s="385"/>
      <c r="L45" s="385"/>
      <c r="M45" s="385"/>
      <c r="N45" s="414"/>
      <c r="O45" s="414"/>
      <c r="P45" s="414"/>
      <c r="Q45" s="414"/>
      <c r="R45" s="414"/>
      <c r="S45" s="414"/>
      <c r="T45" s="414"/>
      <c r="U45" s="385"/>
      <c r="V45" s="385"/>
      <c r="W45" s="385"/>
      <c r="X45" s="385"/>
      <c r="Y45" s="385"/>
      <c r="Z45" s="385"/>
    </row>
    <row r="46" spans="1:26" ht="27" customHeight="1">
      <c r="A46" s="379" t="s">
        <v>913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 t="s">
        <v>925</v>
      </c>
      <c r="O46" s="379"/>
      <c r="P46" s="379"/>
      <c r="Q46" s="379"/>
      <c r="R46" s="379"/>
      <c r="S46" s="379"/>
      <c r="T46" s="379"/>
      <c r="U46" s="415" t="s">
        <v>924</v>
      </c>
      <c r="V46" s="415"/>
      <c r="W46" s="415"/>
      <c r="X46" s="415"/>
      <c r="Y46" s="415"/>
      <c r="Z46" s="415"/>
    </row>
    <row r="47" spans="1:26" ht="10" customHeight="1">
      <c r="A47" s="368" t="s">
        <v>1010</v>
      </c>
      <c r="B47" s="369"/>
      <c r="C47" s="369"/>
      <c r="D47" s="369"/>
      <c r="E47" s="369"/>
      <c r="F47" s="369"/>
      <c r="G47" s="369"/>
      <c r="H47" s="369"/>
      <c r="I47" s="369"/>
      <c r="J47" s="369"/>
      <c r="K47" s="369"/>
      <c r="L47" s="369"/>
      <c r="M47" s="369"/>
      <c r="N47" s="368" t="s">
        <v>1011</v>
      </c>
      <c r="O47" s="369"/>
      <c r="P47" s="369"/>
      <c r="Q47" s="369"/>
      <c r="R47" s="369"/>
      <c r="S47" s="369"/>
      <c r="T47" s="369"/>
      <c r="U47" s="417" t="s">
        <v>1012</v>
      </c>
      <c r="V47" s="369"/>
      <c r="W47" s="369"/>
      <c r="X47" s="369"/>
      <c r="Y47" s="369"/>
      <c r="Z47" s="369"/>
    </row>
    <row r="48" spans="1:26" ht="10" customHeight="1">
      <c r="A48" s="416"/>
      <c r="B48" s="416"/>
      <c r="C48" s="416"/>
      <c r="D48" s="416"/>
      <c r="E48" s="416"/>
      <c r="F48" s="416"/>
      <c r="G48" s="416"/>
      <c r="H48" s="416"/>
      <c r="I48" s="416"/>
      <c r="J48" s="416"/>
      <c r="K48" s="416"/>
      <c r="L48" s="416"/>
      <c r="M48" s="416"/>
      <c r="N48" s="416"/>
      <c r="O48" s="416"/>
      <c r="P48" s="416"/>
      <c r="Q48" s="416"/>
      <c r="R48" s="416"/>
      <c r="S48" s="416"/>
      <c r="T48" s="416"/>
      <c r="U48" s="416"/>
      <c r="V48" s="416"/>
      <c r="W48" s="416"/>
      <c r="X48" s="416"/>
      <c r="Y48" s="416"/>
      <c r="Z48" s="416"/>
    </row>
    <row r="49" spans="1:27">
      <c r="A49" s="418" t="s">
        <v>1068</v>
      </c>
      <c r="B49" s="418"/>
      <c r="C49" s="418"/>
      <c r="D49" s="418"/>
      <c r="E49" s="418"/>
      <c r="F49" s="418"/>
      <c r="G49" s="418"/>
      <c r="H49" s="418"/>
      <c r="I49" s="418"/>
      <c r="J49" s="418" t="s">
        <v>1069</v>
      </c>
      <c r="K49" s="418"/>
      <c r="L49" s="418"/>
      <c r="M49" s="418"/>
      <c r="N49" s="418"/>
      <c r="O49" s="418"/>
      <c r="P49" s="418"/>
      <c r="Q49" s="418"/>
      <c r="R49" s="418" t="s">
        <v>914</v>
      </c>
      <c r="S49" s="418"/>
      <c r="T49" s="418"/>
      <c r="U49" s="418"/>
      <c r="V49" s="418"/>
      <c r="W49" s="418"/>
      <c r="X49" s="418"/>
      <c r="Y49" s="418"/>
      <c r="Z49" s="418"/>
      <c r="AA49" s="43"/>
    </row>
    <row r="50" spans="1:27">
      <c r="A50" s="421" t="s">
        <v>1013</v>
      </c>
      <c r="B50" s="422"/>
      <c r="C50" s="422"/>
      <c r="D50" s="422"/>
      <c r="E50" s="422"/>
      <c r="F50" s="422"/>
      <c r="G50" s="422"/>
      <c r="H50" s="422"/>
      <c r="I50" s="423"/>
      <c r="J50" s="421" t="s">
        <v>1015</v>
      </c>
      <c r="K50" s="422"/>
      <c r="L50" s="422"/>
      <c r="M50" s="422"/>
      <c r="N50" s="422"/>
      <c r="O50" s="422"/>
      <c r="P50" s="422"/>
      <c r="Q50" s="423"/>
      <c r="R50" s="427" t="s">
        <v>1017</v>
      </c>
      <c r="S50" s="428"/>
      <c r="T50" s="428"/>
      <c r="U50" s="428"/>
      <c r="V50" s="428"/>
      <c r="W50" s="428"/>
      <c r="X50" s="428"/>
      <c r="Y50" s="428"/>
      <c r="Z50" s="429"/>
    </row>
    <row r="51" spans="1:27">
      <c r="A51" s="424"/>
      <c r="B51" s="425"/>
      <c r="C51" s="425"/>
      <c r="D51" s="425"/>
      <c r="E51" s="425"/>
      <c r="F51" s="425"/>
      <c r="G51" s="425"/>
      <c r="H51" s="425"/>
      <c r="I51" s="426"/>
      <c r="J51" s="424"/>
      <c r="K51" s="425"/>
      <c r="L51" s="425"/>
      <c r="M51" s="425"/>
      <c r="N51" s="425"/>
      <c r="O51" s="425"/>
      <c r="P51" s="425"/>
      <c r="Q51" s="426"/>
      <c r="R51" s="430"/>
      <c r="S51" s="431"/>
      <c r="T51" s="431"/>
      <c r="U51" s="431"/>
      <c r="V51" s="431"/>
      <c r="W51" s="431"/>
      <c r="X51" s="431"/>
      <c r="Y51" s="431"/>
      <c r="Z51" s="432"/>
    </row>
    <row r="52" spans="1:27" ht="28" customHeight="1">
      <c r="A52" s="433" t="s">
        <v>1014</v>
      </c>
      <c r="B52" s="434"/>
      <c r="C52" s="434"/>
      <c r="D52" s="434"/>
      <c r="E52" s="434"/>
      <c r="F52" s="434"/>
      <c r="G52" s="434"/>
      <c r="H52" s="434"/>
      <c r="I52" s="435"/>
      <c r="J52" s="387" t="s">
        <v>1016</v>
      </c>
      <c r="K52" s="387"/>
      <c r="L52" s="387"/>
      <c r="M52" s="387"/>
      <c r="N52" s="387"/>
      <c r="O52" s="387"/>
      <c r="P52" s="387"/>
      <c r="Q52" s="387"/>
      <c r="R52" s="436" t="s">
        <v>1018</v>
      </c>
      <c r="S52" s="437"/>
      <c r="T52" s="437"/>
      <c r="U52" s="437"/>
      <c r="V52" s="437"/>
      <c r="W52" s="437"/>
      <c r="X52" s="437"/>
      <c r="Y52" s="437"/>
      <c r="Z52" s="438"/>
    </row>
    <row r="53" spans="1:27" ht="10" customHeight="1">
      <c r="A53" s="419" t="s">
        <v>915</v>
      </c>
      <c r="B53" s="419"/>
      <c r="C53" s="419"/>
      <c r="D53" s="419"/>
      <c r="E53" s="419"/>
      <c r="F53" s="419"/>
      <c r="G53" s="419"/>
      <c r="H53" s="419"/>
      <c r="I53" s="419"/>
      <c r="J53" s="419"/>
      <c r="K53" s="419"/>
      <c r="L53" s="419"/>
      <c r="M53" s="419"/>
      <c r="N53" s="419"/>
      <c r="O53" s="419"/>
      <c r="P53" s="419"/>
      <c r="Q53" s="419"/>
      <c r="R53" s="419"/>
      <c r="S53" s="419"/>
      <c r="T53" s="419"/>
      <c r="U53" s="419"/>
      <c r="V53" s="419"/>
      <c r="W53" s="419"/>
      <c r="X53" s="419"/>
      <c r="Y53" s="419"/>
      <c r="Z53" s="419"/>
    </row>
    <row r="54" spans="1:27" ht="10" customHeight="1">
      <c r="A54" s="420" t="s">
        <v>916</v>
      </c>
      <c r="B54" s="420"/>
      <c r="C54" s="420"/>
      <c r="D54" s="420"/>
      <c r="E54" s="420"/>
      <c r="F54" s="420"/>
      <c r="G54" s="420"/>
      <c r="H54" s="420"/>
      <c r="I54" s="420"/>
      <c r="J54" s="420"/>
      <c r="K54" s="420"/>
      <c r="L54" s="420"/>
      <c r="M54" s="420"/>
      <c r="N54" s="420"/>
      <c r="O54" s="420"/>
      <c r="P54" s="420"/>
      <c r="Q54" s="420"/>
      <c r="R54" s="420"/>
      <c r="S54" s="420"/>
      <c r="T54" s="420"/>
      <c r="U54" s="420"/>
      <c r="V54" s="420"/>
      <c r="W54" s="420"/>
      <c r="X54" s="420"/>
      <c r="Y54" s="420"/>
      <c r="Z54" s="420"/>
    </row>
    <row r="55" spans="1:27" s="1" customFormat="1"/>
    <row r="56" spans="1:27" s="1" customFormat="1"/>
    <row r="57" spans="1:27" s="1" customFormat="1"/>
    <row r="58" spans="1:27" s="1" customFormat="1"/>
    <row r="59" spans="1:27" s="1" customFormat="1"/>
    <row r="60" spans="1:27" s="1" customFormat="1"/>
    <row r="61" spans="1:27" s="1" customFormat="1"/>
    <row r="62" spans="1:27" s="1" customFormat="1"/>
    <row r="63" spans="1:27" s="1" customFormat="1"/>
    <row r="64" spans="1:27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 s="1" customFormat="1"/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</sheetData>
  <mergeCells count="88">
    <mergeCell ref="A53:Z53"/>
    <mergeCell ref="A54:Z54"/>
    <mergeCell ref="A50:I51"/>
    <mergeCell ref="J50:Q51"/>
    <mergeCell ref="R50:Z51"/>
    <mergeCell ref="A52:I52"/>
    <mergeCell ref="J52:Q52"/>
    <mergeCell ref="R52:Z52"/>
    <mergeCell ref="A47:M48"/>
    <mergeCell ref="N47:T48"/>
    <mergeCell ref="U47:Z48"/>
    <mergeCell ref="A49:I49"/>
    <mergeCell ref="J49:Q49"/>
    <mergeCell ref="R49:Z49"/>
    <mergeCell ref="A44:M45"/>
    <mergeCell ref="N44:T45"/>
    <mergeCell ref="U44:Z45"/>
    <mergeCell ref="A46:M46"/>
    <mergeCell ref="N46:T46"/>
    <mergeCell ref="U46:Z46"/>
    <mergeCell ref="A39:Z39"/>
    <mergeCell ref="A40:Z41"/>
    <mergeCell ref="A42:Z42"/>
    <mergeCell ref="A43:M43"/>
    <mergeCell ref="N43:T43"/>
    <mergeCell ref="U43:Z43"/>
    <mergeCell ref="A34:Z34"/>
    <mergeCell ref="A35:M35"/>
    <mergeCell ref="N35:T35"/>
    <mergeCell ref="U35:Z35"/>
    <mergeCell ref="A36:M36"/>
    <mergeCell ref="N36:T37"/>
    <mergeCell ref="U36:Z37"/>
    <mergeCell ref="A37:M37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0:O21"/>
    <mergeCell ref="P20:T21"/>
    <mergeCell ref="U20:Z21"/>
    <mergeCell ref="A22:T22"/>
    <mergeCell ref="A23:T24"/>
    <mergeCell ref="U23:Z24"/>
    <mergeCell ref="A17:B18"/>
    <mergeCell ref="C17:T18"/>
    <mergeCell ref="U17:Z18"/>
    <mergeCell ref="A19:O19"/>
    <mergeCell ref="P19:T19"/>
    <mergeCell ref="U19:Z19"/>
    <mergeCell ref="A10:Z11"/>
    <mergeCell ref="A12:Z12"/>
    <mergeCell ref="A13:Z14"/>
    <mergeCell ref="A15:Z15"/>
    <mergeCell ref="A16:B16"/>
    <mergeCell ref="C16:T16"/>
    <mergeCell ref="U16:Z16"/>
    <mergeCell ref="A9:Z9"/>
    <mergeCell ref="A1:Z1"/>
    <mergeCell ref="A2:Z2"/>
    <mergeCell ref="A3:Z3"/>
    <mergeCell ref="A4:Z4"/>
    <mergeCell ref="A5:Z5"/>
  </mergeCells>
  <hyperlinks>
    <hyperlink ref="U47" r:id="rId1" xr:uid="{6673F237-54F1-664D-9259-597927D39842}"/>
    <hyperlink ref="U36" r:id="rId2" xr:uid="{7FC11852-3595-4B57-9CFF-BFBCDFDE0DD2}"/>
    <hyperlink ref="U17" r:id="rId3" xr:uid="{190A94FE-619E-4836-8D3D-BF017B464900}"/>
  </hyperlinks>
  <pageMargins left="0.25" right="0.25" top="0.75" bottom="0.75" header="0.3" footer="0.3"/>
  <pageSetup orientation="portrait" r:id="rId4"/>
  <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6D821-172C-0440-AE97-951C35F97DBD}">
  <dimension ref="C1:AF97"/>
  <sheetViews>
    <sheetView topLeftCell="A2" workbookViewId="0">
      <selection activeCell="X6" sqref="X6"/>
    </sheetView>
  </sheetViews>
  <sheetFormatPr baseColWidth="10" defaultRowHeight="15"/>
  <cols>
    <col min="1" max="1" width="4" customWidth="1"/>
    <col min="2" max="2" width="0.83203125" customWidth="1"/>
    <col min="3" max="3" width="5.33203125" customWidth="1"/>
    <col min="4" max="4" width="1.6640625" customWidth="1"/>
    <col min="5" max="5" width="5" customWidth="1"/>
    <col min="6" max="7" width="3.33203125" customWidth="1"/>
    <col min="8" max="8" width="3.83203125" customWidth="1"/>
    <col min="9" max="10" width="3.33203125" customWidth="1"/>
    <col min="11" max="11" width="4.6640625" customWidth="1"/>
    <col min="12" max="12" width="3.33203125" customWidth="1"/>
    <col min="13" max="13" width="1.6640625" customWidth="1"/>
    <col min="14" max="14" width="3.33203125" hidden="1" customWidth="1"/>
    <col min="15" max="15" width="5" customWidth="1"/>
    <col min="16" max="16" width="4.33203125" hidden="1" customWidth="1"/>
    <col min="17" max="17" width="2.1640625" customWidth="1"/>
    <col min="18" max="18" width="5.33203125" customWidth="1"/>
    <col min="19" max="19" width="5.5" customWidth="1"/>
    <col min="20" max="20" width="3.33203125" customWidth="1"/>
    <col min="21" max="21" width="2.33203125" customWidth="1"/>
    <col min="22" max="22" width="3.33203125" hidden="1" customWidth="1"/>
    <col min="23" max="27" width="3.6640625" customWidth="1"/>
    <col min="28" max="28" width="4.83203125" customWidth="1"/>
    <col min="29" max="32" width="3.6640625" customWidth="1"/>
  </cols>
  <sheetData>
    <row r="1" spans="3:28" ht="7" customHeight="1"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</row>
    <row r="2" spans="3:28" ht="16">
      <c r="C2" s="356" t="s">
        <v>883</v>
      </c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  <c r="AA2" s="356"/>
      <c r="AB2" s="356"/>
    </row>
    <row r="3" spans="3:28" ht="16">
      <c r="C3" s="356" t="s">
        <v>884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  <c r="AA3" s="356"/>
      <c r="AB3" s="356"/>
    </row>
    <row r="4" spans="3:28" ht="16">
      <c r="C4" s="356" t="s">
        <v>885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</row>
    <row r="5" spans="3:28" ht="7" customHeight="1"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</row>
    <row r="6" spans="3:28">
      <c r="C6" s="117" t="s">
        <v>994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 t="s">
        <v>1101</v>
      </c>
      <c r="Y6" s="118"/>
      <c r="Z6" s="118"/>
      <c r="AA6" s="118"/>
      <c r="AB6" s="118"/>
    </row>
    <row r="7" spans="3:28">
      <c r="C7" s="117" t="s">
        <v>993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</row>
    <row r="8" spans="3:28">
      <c r="C8" s="117" t="s">
        <v>992</v>
      </c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</row>
    <row r="9" spans="3:28" ht="20" customHeight="1">
      <c r="C9" s="352" t="s">
        <v>995</v>
      </c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3"/>
      <c r="AA9" s="353"/>
      <c r="AB9" s="354"/>
    </row>
    <row r="10" spans="3:28">
      <c r="C10" s="358" t="s">
        <v>996</v>
      </c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359"/>
    </row>
    <row r="11" spans="3:28"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  <c r="AA11" s="359"/>
      <c r="AB11" s="359"/>
    </row>
    <row r="12" spans="3:28">
      <c r="C12" s="360" t="s">
        <v>998</v>
      </c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  <c r="AA12" s="361"/>
      <c r="AB12" s="361"/>
    </row>
    <row r="13" spans="3:28">
      <c r="C13" s="358" t="s">
        <v>997</v>
      </c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  <c r="AA13" s="359"/>
      <c r="AB13" s="359"/>
    </row>
    <row r="14" spans="3:28"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/>
      <c r="AA14" s="359"/>
      <c r="AB14" s="359"/>
    </row>
    <row r="15" spans="3:28">
      <c r="C15" s="362" t="s">
        <v>886</v>
      </c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</row>
    <row r="16" spans="3:28" ht="26.25" customHeight="1">
      <c r="C16" s="363" t="s">
        <v>190</v>
      </c>
      <c r="D16" s="363"/>
      <c r="E16" s="364" t="s">
        <v>887</v>
      </c>
      <c r="F16" s="364"/>
      <c r="G16" s="364"/>
      <c r="H16" s="364"/>
      <c r="I16" s="364"/>
      <c r="J16" s="364"/>
      <c r="K16" s="364"/>
      <c r="L16" s="364"/>
      <c r="M16" s="364"/>
      <c r="N16" s="364"/>
      <c r="O16" s="364"/>
      <c r="P16" s="364"/>
      <c r="Q16" s="364"/>
      <c r="R16" s="364"/>
      <c r="S16" s="364"/>
      <c r="T16" s="364"/>
      <c r="U16" s="364"/>
      <c r="V16" s="364"/>
      <c r="W16" s="365" t="s">
        <v>917</v>
      </c>
      <c r="X16" s="365"/>
      <c r="Y16" s="365"/>
      <c r="Z16" s="365"/>
      <c r="AA16" s="365"/>
      <c r="AB16" s="365"/>
    </row>
    <row r="17" spans="3:28">
      <c r="C17" s="366" t="s">
        <v>950</v>
      </c>
      <c r="D17" s="367"/>
      <c r="E17" s="386" t="s">
        <v>1093</v>
      </c>
      <c r="F17" s="387"/>
      <c r="G17" s="387"/>
      <c r="H17" s="387"/>
      <c r="I17" s="387"/>
      <c r="J17" s="387"/>
      <c r="K17" s="387"/>
      <c r="L17" s="387"/>
      <c r="M17" s="387"/>
      <c r="N17" s="387"/>
      <c r="O17" s="387"/>
      <c r="P17" s="387"/>
      <c r="Q17" s="387"/>
      <c r="R17" s="387"/>
      <c r="S17" s="387"/>
      <c r="T17" s="387"/>
      <c r="U17" s="387"/>
      <c r="V17" s="387"/>
      <c r="W17" s="370" t="s">
        <v>1075</v>
      </c>
      <c r="X17" s="371"/>
      <c r="Y17" s="371"/>
      <c r="Z17" s="371"/>
      <c r="AA17" s="371"/>
      <c r="AB17" s="372"/>
    </row>
    <row r="18" spans="3:28" ht="48.75" customHeight="1">
      <c r="C18" s="367"/>
      <c r="D18" s="36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  <c r="Q18" s="387"/>
      <c r="R18" s="387"/>
      <c r="S18" s="387"/>
      <c r="T18" s="387"/>
      <c r="U18" s="387"/>
      <c r="V18" s="387"/>
      <c r="W18" s="373"/>
      <c r="X18" s="374"/>
      <c r="Y18" s="374"/>
      <c r="Z18" s="374"/>
      <c r="AA18" s="374"/>
      <c r="AB18" s="375"/>
    </row>
    <row r="19" spans="3:28">
      <c r="C19" s="376" t="s">
        <v>888</v>
      </c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7"/>
      <c r="Q19" s="378"/>
      <c r="R19" s="364" t="s">
        <v>889</v>
      </c>
      <c r="S19" s="364"/>
      <c r="T19" s="364"/>
      <c r="U19" s="364"/>
      <c r="V19" s="364"/>
      <c r="W19" s="379" t="s">
        <v>890</v>
      </c>
      <c r="X19" s="379"/>
      <c r="Y19" s="379"/>
      <c r="Z19" s="379"/>
      <c r="AA19" s="379"/>
      <c r="AB19" s="379"/>
    </row>
    <row r="20" spans="3:28">
      <c r="C20" s="380" t="s">
        <v>1062</v>
      </c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2"/>
      <c r="R20" s="384" t="s">
        <v>1027</v>
      </c>
      <c r="S20" s="385"/>
      <c r="T20" s="385"/>
      <c r="U20" s="385"/>
      <c r="V20" s="385"/>
      <c r="W20" s="386" t="s">
        <v>969</v>
      </c>
      <c r="X20" s="387"/>
      <c r="Y20" s="387"/>
      <c r="Z20" s="387"/>
      <c r="AA20" s="387"/>
      <c r="AB20" s="387"/>
    </row>
    <row r="21" spans="3:28" ht="80" customHeight="1">
      <c r="C21" s="381"/>
      <c r="D21" s="382"/>
      <c r="E21" s="382"/>
      <c r="F21" s="382"/>
      <c r="G21" s="382"/>
      <c r="H21" s="382"/>
      <c r="I21" s="382"/>
      <c r="J21" s="382"/>
      <c r="K21" s="382"/>
      <c r="L21" s="382"/>
      <c r="M21" s="382"/>
      <c r="N21" s="382"/>
      <c r="O21" s="382"/>
      <c r="P21" s="382"/>
      <c r="Q21" s="383"/>
      <c r="R21" s="385"/>
      <c r="S21" s="385"/>
      <c r="T21" s="385"/>
      <c r="U21" s="385"/>
      <c r="V21" s="385"/>
      <c r="W21" s="387"/>
      <c r="X21" s="387"/>
      <c r="Y21" s="387"/>
      <c r="Z21" s="387"/>
      <c r="AA21" s="387"/>
      <c r="AB21" s="387"/>
    </row>
    <row r="22" spans="3:28">
      <c r="C22" s="376" t="s">
        <v>891</v>
      </c>
      <c r="D22" s="377"/>
      <c r="E22" s="377"/>
      <c r="F22" s="377"/>
      <c r="G22" s="377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7"/>
      <c r="U22" s="377"/>
      <c r="V22" s="378"/>
      <c r="W22" s="119" t="s">
        <v>892</v>
      </c>
      <c r="X22" s="120"/>
      <c r="Y22" s="120"/>
      <c r="Z22" s="120"/>
      <c r="AA22" s="120"/>
      <c r="AB22" s="121"/>
    </row>
    <row r="23" spans="3:28" ht="10" customHeight="1">
      <c r="C23" s="388" t="s">
        <v>1067</v>
      </c>
      <c r="D23" s="389"/>
      <c r="E23" s="389"/>
      <c r="F23" s="389"/>
      <c r="G23" s="389"/>
      <c r="H23" s="389"/>
      <c r="I23" s="389"/>
      <c r="J23" s="389"/>
      <c r="K23" s="389"/>
      <c r="L23" s="389"/>
      <c r="M23" s="389"/>
      <c r="N23" s="389"/>
      <c r="O23" s="389"/>
      <c r="P23" s="389"/>
      <c r="Q23" s="389"/>
      <c r="R23" s="389"/>
      <c r="S23" s="389"/>
      <c r="T23" s="389"/>
      <c r="U23" s="389"/>
      <c r="V23" s="390"/>
      <c r="W23" s="394" t="s">
        <v>964</v>
      </c>
      <c r="X23" s="394"/>
      <c r="Y23" s="394"/>
      <c r="Z23" s="394"/>
      <c r="AA23" s="394"/>
      <c r="AB23" s="394"/>
    </row>
    <row r="24" spans="3:28" ht="25" customHeight="1">
      <c r="C24" s="391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392"/>
      <c r="T24" s="392"/>
      <c r="U24" s="392"/>
      <c r="V24" s="393"/>
      <c r="W24" s="395"/>
      <c r="X24" s="395"/>
      <c r="Y24" s="395"/>
      <c r="Z24" s="395"/>
      <c r="AA24" s="395"/>
      <c r="AB24" s="395"/>
    </row>
    <row r="25" spans="3:28">
      <c r="C25" s="376" t="s">
        <v>893</v>
      </c>
      <c r="D25" s="377"/>
      <c r="E25" s="377"/>
      <c r="F25" s="377"/>
      <c r="G25" s="377"/>
      <c r="H25" s="377"/>
      <c r="I25" s="378"/>
      <c r="J25" s="364" t="s">
        <v>894</v>
      </c>
      <c r="K25" s="364"/>
      <c r="L25" s="364"/>
      <c r="M25" s="364"/>
      <c r="N25" s="364"/>
      <c r="O25" s="364"/>
      <c r="P25" s="364"/>
      <c r="Q25" s="364"/>
      <c r="R25" s="364" t="s">
        <v>895</v>
      </c>
      <c r="S25" s="364"/>
      <c r="T25" s="364"/>
      <c r="U25" s="364"/>
      <c r="V25" s="364"/>
      <c r="W25" s="364"/>
      <c r="X25" s="364"/>
      <c r="Y25" s="364"/>
      <c r="Z25" s="364"/>
      <c r="AA25" s="364"/>
      <c r="AB25" s="364"/>
    </row>
    <row r="26" spans="3:28">
      <c r="C26" s="397" t="s">
        <v>951</v>
      </c>
      <c r="D26" s="397"/>
      <c r="E26" s="397"/>
      <c r="F26" s="397"/>
      <c r="G26" s="397"/>
      <c r="H26" s="397"/>
      <c r="I26" s="397"/>
      <c r="J26" s="397" t="s">
        <v>1001</v>
      </c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7"/>
      <c r="V26" s="397"/>
      <c r="W26" s="397"/>
      <c r="X26" s="397"/>
      <c r="Y26" s="397"/>
      <c r="Z26" s="397"/>
      <c r="AA26" s="397"/>
      <c r="AB26" s="397"/>
    </row>
    <row r="27" spans="3:28">
      <c r="C27" s="379" t="s">
        <v>896</v>
      </c>
      <c r="D27" s="379"/>
      <c r="E27" s="379"/>
      <c r="F27" s="379"/>
      <c r="G27" s="379"/>
      <c r="H27" s="379"/>
      <c r="I27" s="379"/>
      <c r="J27" s="379"/>
      <c r="K27" s="379"/>
      <c r="L27" s="364" t="s">
        <v>897</v>
      </c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</row>
    <row r="28" spans="3:28" ht="15" customHeight="1">
      <c r="C28" s="379"/>
      <c r="D28" s="379"/>
      <c r="E28" s="379"/>
      <c r="F28" s="379"/>
      <c r="G28" s="379"/>
      <c r="H28" s="379"/>
      <c r="I28" s="379"/>
      <c r="J28" s="379"/>
      <c r="K28" s="379"/>
      <c r="L28" s="364" t="s">
        <v>898</v>
      </c>
      <c r="M28" s="364"/>
      <c r="N28" s="364"/>
      <c r="O28" s="364"/>
      <c r="P28" s="364" t="s">
        <v>899</v>
      </c>
      <c r="Q28" s="364"/>
      <c r="R28" s="364"/>
      <c r="S28" s="364"/>
      <c r="T28" s="364"/>
      <c r="U28" s="364"/>
      <c r="V28" s="364"/>
      <c r="W28" s="364" t="s">
        <v>900</v>
      </c>
      <c r="X28" s="364"/>
      <c r="Y28" s="364"/>
      <c r="Z28" s="364"/>
      <c r="AA28" s="364"/>
      <c r="AB28" s="364"/>
    </row>
    <row r="29" spans="3:28">
      <c r="C29" s="396" t="s">
        <v>1002</v>
      </c>
      <c r="D29" s="397"/>
      <c r="E29" s="397"/>
      <c r="F29" s="397"/>
      <c r="G29" s="397"/>
      <c r="H29" s="397"/>
      <c r="I29" s="397"/>
      <c r="J29" s="397"/>
      <c r="K29" s="397"/>
      <c r="L29" s="396">
        <v>2024</v>
      </c>
      <c r="M29" s="397"/>
      <c r="N29" s="397"/>
      <c r="O29" s="397"/>
      <c r="P29" s="396" t="s">
        <v>1003</v>
      </c>
      <c r="Q29" s="397"/>
      <c r="R29" s="397"/>
      <c r="S29" s="397"/>
      <c r="T29" s="397"/>
      <c r="U29" s="397"/>
      <c r="V29" s="397"/>
      <c r="W29" s="439">
        <v>7</v>
      </c>
      <c r="X29" s="397"/>
      <c r="Y29" s="397"/>
      <c r="Z29" s="397"/>
      <c r="AA29" s="397"/>
      <c r="AB29" s="397"/>
    </row>
    <row r="30" spans="3:28">
      <c r="C30" s="364" t="s">
        <v>901</v>
      </c>
      <c r="D30" s="364"/>
      <c r="E30" s="364"/>
      <c r="F30" s="364"/>
      <c r="G30" s="364"/>
      <c r="H30" s="364"/>
      <c r="I30" s="364"/>
      <c r="J30" s="364"/>
      <c r="K30" s="364"/>
      <c r="L30" s="364" t="s">
        <v>902</v>
      </c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</row>
    <row r="31" spans="3:28">
      <c r="C31" s="398" t="s">
        <v>903</v>
      </c>
      <c r="D31" s="398"/>
      <c r="E31" s="398"/>
      <c r="F31" s="399" t="s">
        <v>904</v>
      </c>
      <c r="G31" s="399"/>
      <c r="H31" s="399"/>
      <c r="I31" s="400" t="s">
        <v>905</v>
      </c>
      <c r="J31" s="400"/>
      <c r="K31" s="400"/>
      <c r="L31" s="364" t="s">
        <v>898</v>
      </c>
      <c r="M31" s="364"/>
      <c r="N31" s="364"/>
      <c r="O31" s="364"/>
      <c r="P31" s="364" t="s">
        <v>899</v>
      </c>
      <c r="Q31" s="364"/>
      <c r="R31" s="364"/>
      <c r="S31" s="364"/>
      <c r="T31" s="364"/>
      <c r="U31" s="364"/>
      <c r="V31" s="364"/>
      <c r="W31" s="364" t="s">
        <v>900</v>
      </c>
      <c r="X31" s="364"/>
      <c r="Y31" s="364"/>
      <c r="Z31" s="364"/>
      <c r="AA31" s="364"/>
      <c r="AB31" s="364"/>
    </row>
    <row r="32" spans="3:28" ht="15" customHeight="1">
      <c r="C32" s="452" t="s">
        <v>1058</v>
      </c>
      <c r="D32" s="387"/>
      <c r="E32" s="387"/>
      <c r="F32" s="453" t="s">
        <v>1057</v>
      </c>
      <c r="G32" s="387"/>
      <c r="H32" s="387"/>
      <c r="I32" s="452" t="s">
        <v>1056</v>
      </c>
      <c r="J32" s="387"/>
      <c r="K32" s="387"/>
      <c r="L32" s="384">
        <v>2025</v>
      </c>
      <c r="M32" s="385"/>
      <c r="N32" s="385"/>
      <c r="O32" s="385"/>
      <c r="P32" s="384" t="s">
        <v>1003</v>
      </c>
      <c r="Q32" s="385"/>
      <c r="R32" s="385"/>
      <c r="S32" s="385"/>
      <c r="T32" s="385"/>
      <c r="U32" s="385"/>
      <c r="V32" s="385"/>
      <c r="W32" s="440">
        <v>7</v>
      </c>
      <c r="X32" s="385"/>
      <c r="Y32" s="385"/>
      <c r="Z32" s="385"/>
      <c r="AA32" s="385"/>
      <c r="AB32" s="385"/>
    </row>
    <row r="33" spans="3:29" ht="24" customHeight="1">
      <c r="C33" s="387"/>
      <c r="D33" s="387"/>
      <c r="E33" s="387"/>
      <c r="F33" s="387"/>
      <c r="G33" s="387"/>
      <c r="H33" s="387"/>
      <c r="I33" s="387"/>
      <c r="J33" s="387"/>
      <c r="K33" s="387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385"/>
      <c r="Y33" s="385"/>
      <c r="Z33" s="385"/>
      <c r="AA33" s="385"/>
      <c r="AB33" s="385"/>
    </row>
    <row r="34" spans="3:29">
      <c r="C34" s="364" t="s">
        <v>906</v>
      </c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</row>
    <row r="35" spans="3:29" ht="28.5" customHeight="1">
      <c r="C35" s="364" t="s">
        <v>887</v>
      </c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/>
      <c r="O35" s="364"/>
      <c r="P35" s="364" t="s">
        <v>907</v>
      </c>
      <c r="Q35" s="364"/>
      <c r="R35" s="364"/>
      <c r="S35" s="364"/>
      <c r="T35" s="364"/>
      <c r="U35" s="364"/>
      <c r="V35" s="364"/>
      <c r="W35" s="401" t="s">
        <v>918</v>
      </c>
      <c r="X35" s="401"/>
      <c r="Y35" s="401"/>
      <c r="Z35" s="401"/>
      <c r="AA35" s="401"/>
      <c r="AB35" s="401"/>
    </row>
    <row r="36" spans="3:29">
      <c r="C36" s="443" t="s">
        <v>1063</v>
      </c>
      <c r="D36" s="444"/>
      <c r="E36" s="444"/>
      <c r="F36" s="444"/>
      <c r="G36" s="444"/>
      <c r="H36" s="444"/>
      <c r="I36" s="444"/>
      <c r="J36" s="444"/>
      <c r="K36" s="444"/>
      <c r="L36" s="444"/>
      <c r="M36" s="444"/>
      <c r="N36" s="444"/>
      <c r="O36" s="445"/>
      <c r="P36" s="388" t="s">
        <v>1065</v>
      </c>
      <c r="Q36" s="389"/>
      <c r="R36" s="389"/>
      <c r="S36" s="389"/>
      <c r="T36" s="389"/>
      <c r="U36" s="389"/>
      <c r="V36" s="390"/>
      <c r="W36" s="370" t="s">
        <v>1075</v>
      </c>
      <c r="X36" s="371"/>
      <c r="Y36" s="371"/>
      <c r="Z36" s="371"/>
      <c r="AA36" s="371"/>
      <c r="AB36" s="372"/>
    </row>
    <row r="37" spans="3:29" ht="45" customHeight="1">
      <c r="C37" s="464" t="s">
        <v>1064</v>
      </c>
      <c r="D37" s="465"/>
      <c r="E37" s="465"/>
      <c r="F37" s="465"/>
      <c r="G37" s="465"/>
      <c r="H37" s="465"/>
      <c r="I37" s="465"/>
      <c r="J37" s="465"/>
      <c r="K37" s="465"/>
      <c r="L37" s="465"/>
      <c r="M37" s="465"/>
      <c r="N37" s="465"/>
      <c r="O37" s="466"/>
      <c r="P37" s="402"/>
      <c r="Q37" s="403"/>
      <c r="R37" s="403"/>
      <c r="S37" s="403"/>
      <c r="T37" s="403"/>
      <c r="U37" s="403"/>
      <c r="V37" s="404"/>
      <c r="W37" s="373"/>
      <c r="X37" s="374"/>
      <c r="Y37" s="374"/>
      <c r="Z37" s="374"/>
      <c r="AA37" s="374"/>
      <c r="AB37" s="375"/>
    </row>
    <row r="38" spans="3:29" ht="1.5" customHeight="1">
      <c r="C38" s="122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4"/>
      <c r="P38" s="122"/>
      <c r="Q38" s="123"/>
      <c r="R38" s="123"/>
      <c r="S38" s="123"/>
      <c r="T38" s="123"/>
      <c r="U38" s="123"/>
      <c r="V38" s="124"/>
      <c r="W38" s="122"/>
      <c r="X38" s="123"/>
      <c r="Y38" s="123"/>
      <c r="Z38" s="123"/>
      <c r="AA38" s="123"/>
      <c r="AB38" s="124"/>
    </row>
    <row r="39" spans="3:29">
      <c r="C39" s="364" t="s">
        <v>908</v>
      </c>
      <c r="D39" s="364"/>
      <c r="E39" s="364"/>
      <c r="F39" s="364"/>
      <c r="G39" s="364"/>
      <c r="H39" s="364"/>
      <c r="I39" s="364"/>
      <c r="J39" s="364"/>
      <c r="K39" s="364"/>
      <c r="L39" s="364"/>
      <c r="M39" s="364"/>
      <c r="N39" s="364"/>
      <c r="O39" s="364"/>
      <c r="P39" s="364"/>
      <c r="Q39" s="364"/>
      <c r="R39" s="364"/>
      <c r="S39" s="364"/>
      <c r="T39" s="364"/>
      <c r="U39" s="364"/>
      <c r="V39" s="364"/>
      <c r="W39" s="364"/>
      <c r="X39" s="364"/>
      <c r="Y39" s="364"/>
      <c r="Z39" s="364"/>
      <c r="AA39" s="364"/>
      <c r="AB39" s="364"/>
    </row>
    <row r="40" spans="3:29" s="245" customFormat="1" ht="55" customHeight="1">
      <c r="C40" s="388" t="s">
        <v>1066</v>
      </c>
      <c r="D40" s="454"/>
      <c r="E40" s="454"/>
      <c r="F40" s="454"/>
      <c r="G40" s="454"/>
      <c r="H40" s="454"/>
      <c r="I40" s="454"/>
      <c r="J40" s="454"/>
      <c r="K40" s="454"/>
      <c r="L40" s="454"/>
      <c r="M40" s="454"/>
      <c r="N40" s="454"/>
      <c r="O40" s="454"/>
      <c r="P40" s="454"/>
      <c r="Q40" s="454"/>
      <c r="R40" s="454"/>
      <c r="S40" s="454"/>
      <c r="T40" s="454"/>
      <c r="U40" s="454"/>
      <c r="V40" s="454"/>
      <c r="W40" s="454"/>
      <c r="X40" s="454"/>
      <c r="Y40" s="454"/>
      <c r="Z40" s="454"/>
      <c r="AA40" s="454"/>
      <c r="AB40" s="455"/>
    </row>
    <row r="41" spans="3:29">
      <c r="C41" s="364" t="s">
        <v>909</v>
      </c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  <c r="AA41" s="364"/>
      <c r="AB41" s="364"/>
    </row>
    <row r="42" spans="3:29">
      <c r="C42" s="364" t="s">
        <v>910</v>
      </c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 t="s">
        <v>911</v>
      </c>
      <c r="Q42" s="364"/>
      <c r="R42" s="364"/>
      <c r="S42" s="364"/>
      <c r="T42" s="364"/>
      <c r="U42" s="364"/>
      <c r="V42" s="364"/>
      <c r="W42" s="364" t="s">
        <v>912</v>
      </c>
      <c r="X42" s="364"/>
      <c r="Y42" s="364"/>
      <c r="Z42" s="364"/>
      <c r="AA42" s="364"/>
      <c r="AB42" s="364"/>
    </row>
    <row r="43" spans="3:29">
      <c r="C43" s="384" t="s">
        <v>1070</v>
      </c>
      <c r="D43" s="385"/>
      <c r="E43" s="385"/>
      <c r="F43" s="385"/>
      <c r="G43" s="385"/>
      <c r="H43" s="385"/>
      <c r="I43" s="385"/>
      <c r="J43" s="385"/>
      <c r="K43" s="385"/>
      <c r="L43" s="385"/>
      <c r="M43" s="385"/>
      <c r="N43" s="385"/>
      <c r="O43" s="385"/>
      <c r="P43" s="413" t="s">
        <v>1008</v>
      </c>
      <c r="Q43" s="414"/>
      <c r="R43" s="414"/>
      <c r="S43" s="414"/>
      <c r="T43" s="414"/>
      <c r="U43" s="414"/>
      <c r="V43" s="414"/>
      <c r="W43" s="384" t="s">
        <v>1009</v>
      </c>
      <c r="X43" s="385"/>
      <c r="Y43" s="385"/>
      <c r="Z43" s="385"/>
      <c r="AA43" s="385"/>
      <c r="AB43" s="385"/>
    </row>
    <row r="44" spans="3:29"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414"/>
      <c r="Q44" s="414"/>
      <c r="R44" s="414"/>
      <c r="S44" s="414"/>
      <c r="T44" s="414"/>
      <c r="U44" s="414"/>
      <c r="V44" s="414"/>
      <c r="W44" s="385"/>
      <c r="X44" s="385"/>
      <c r="Y44" s="385"/>
      <c r="Z44" s="385"/>
      <c r="AA44" s="385"/>
      <c r="AB44" s="385"/>
    </row>
    <row r="45" spans="3:29" ht="27" customHeight="1">
      <c r="C45" s="379" t="s">
        <v>913</v>
      </c>
      <c r="D45" s="379"/>
      <c r="E45" s="379"/>
      <c r="F45" s="379"/>
      <c r="G45" s="379"/>
      <c r="H45" s="379"/>
      <c r="I45" s="379"/>
      <c r="J45" s="379"/>
      <c r="K45" s="379"/>
      <c r="L45" s="379"/>
      <c r="M45" s="379"/>
      <c r="N45" s="379"/>
      <c r="O45" s="379"/>
      <c r="P45" s="379" t="s">
        <v>925</v>
      </c>
      <c r="Q45" s="379"/>
      <c r="R45" s="379"/>
      <c r="S45" s="379"/>
      <c r="T45" s="379"/>
      <c r="U45" s="379"/>
      <c r="V45" s="379"/>
      <c r="W45" s="415" t="s">
        <v>924</v>
      </c>
      <c r="X45" s="415"/>
      <c r="Y45" s="415"/>
      <c r="Z45" s="415"/>
      <c r="AA45" s="415"/>
      <c r="AB45" s="415"/>
    </row>
    <row r="46" spans="3:29" ht="10" customHeight="1">
      <c r="C46" s="368" t="s">
        <v>1010</v>
      </c>
      <c r="D46" s="369"/>
      <c r="E46" s="369"/>
      <c r="F46" s="369"/>
      <c r="G46" s="369"/>
      <c r="H46" s="369"/>
      <c r="I46" s="369"/>
      <c r="J46" s="369"/>
      <c r="K46" s="369"/>
      <c r="L46" s="369"/>
      <c r="M46" s="369"/>
      <c r="N46" s="369"/>
      <c r="O46" s="369"/>
      <c r="P46" s="368" t="s">
        <v>1011</v>
      </c>
      <c r="Q46" s="369"/>
      <c r="R46" s="369"/>
      <c r="S46" s="369"/>
      <c r="T46" s="369"/>
      <c r="U46" s="369"/>
      <c r="V46" s="369"/>
      <c r="W46" s="417" t="s">
        <v>1012</v>
      </c>
      <c r="X46" s="369"/>
      <c r="Y46" s="369"/>
      <c r="Z46" s="369"/>
      <c r="AA46" s="369"/>
      <c r="AB46" s="369"/>
    </row>
    <row r="47" spans="3:29" ht="10" customHeight="1">
      <c r="C47" s="416"/>
      <c r="D47" s="416"/>
      <c r="E47" s="416"/>
      <c r="F47" s="416"/>
      <c r="G47" s="416"/>
      <c r="H47" s="416"/>
      <c r="I47" s="416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416"/>
      <c r="U47" s="416"/>
      <c r="V47" s="416"/>
      <c r="W47" s="416"/>
      <c r="X47" s="416"/>
      <c r="Y47" s="416"/>
      <c r="Z47" s="416"/>
      <c r="AA47" s="416"/>
      <c r="AB47" s="416"/>
    </row>
    <row r="48" spans="3:29">
      <c r="C48" s="418" t="s">
        <v>1068</v>
      </c>
      <c r="D48" s="418"/>
      <c r="E48" s="418"/>
      <c r="F48" s="418"/>
      <c r="G48" s="418"/>
      <c r="H48" s="418"/>
      <c r="I48" s="418"/>
      <c r="J48" s="418"/>
      <c r="K48" s="418"/>
      <c r="L48" s="418" t="s">
        <v>1069</v>
      </c>
      <c r="M48" s="418"/>
      <c r="N48" s="418"/>
      <c r="O48" s="418"/>
      <c r="P48" s="418"/>
      <c r="Q48" s="418"/>
      <c r="R48" s="418"/>
      <c r="S48" s="418"/>
      <c r="T48" s="418" t="s">
        <v>914</v>
      </c>
      <c r="U48" s="418"/>
      <c r="V48" s="418"/>
      <c r="W48" s="418"/>
      <c r="X48" s="418"/>
      <c r="Y48" s="418"/>
      <c r="Z48" s="418"/>
      <c r="AA48" s="418"/>
      <c r="AB48" s="418"/>
      <c r="AC48" s="43"/>
    </row>
    <row r="49" spans="3:28" ht="15" customHeight="1">
      <c r="C49" s="421" t="s">
        <v>1013</v>
      </c>
      <c r="D49" s="422"/>
      <c r="E49" s="422"/>
      <c r="F49" s="422"/>
      <c r="G49" s="422"/>
      <c r="H49" s="422"/>
      <c r="I49" s="422"/>
      <c r="J49" s="422"/>
      <c r="K49" s="423"/>
      <c r="L49" s="467" t="s">
        <v>1015</v>
      </c>
      <c r="M49" s="454"/>
      <c r="N49" s="454"/>
      <c r="O49" s="454"/>
      <c r="P49" s="454"/>
      <c r="Q49" s="454"/>
      <c r="R49" s="454"/>
      <c r="S49" s="455"/>
      <c r="T49" s="427" t="s">
        <v>1017</v>
      </c>
      <c r="U49" s="428"/>
      <c r="V49" s="428"/>
      <c r="W49" s="428"/>
      <c r="X49" s="428"/>
      <c r="Y49" s="428"/>
      <c r="Z49" s="428"/>
      <c r="AA49" s="428"/>
      <c r="AB49" s="429"/>
    </row>
    <row r="50" spans="3:28">
      <c r="C50" s="424"/>
      <c r="D50" s="425"/>
      <c r="E50" s="425"/>
      <c r="F50" s="425"/>
      <c r="G50" s="425"/>
      <c r="H50" s="425"/>
      <c r="I50" s="425"/>
      <c r="J50" s="425"/>
      <c r="K50" s="426"/>
      <c r="L50" s="456"/>
      <c r="M50" s="457"/>
      <c r="N50" s="457"/>
      <c r="O50" s="457"/>
      <c r="P50" s="457"/>
      <c r="Q50" s="457"/>
      <c r="R50" s="457"/>
      <c r="S50" s="458"/>
      <c r="T50" s="430"/>
      <c r="U50" s="431"/>
      <c r="V50" s="431"/>
      <c r="W50" s="431"/>
      <c r="X50" s="431"/>
      <c r="Y50" s="431"/>
      <c r="Z50" s="431"/>
      <c r="AA50" s="431"/>
      <c r="AB50" s="432"/>
    </row>
    <row r="51" spans="3:28" ht="28" customHeight="1">
      <c r="C51" s="433" t="s">
        <v>1014</v>
      </c>
      <c r="D51" s="434"/>
      <c r="E51" s="434"/>
      <c r="F51" s="434"/>
      <c r="G51" s="434"/>
      <c r="H51" s="434"/>
      <c r="I51" s="434"/>
      <c r="J51" s="434"/>
      <c r="K51" s="435"/>
      <c r="L51" s="387" t="s">
        <v>1016</v>
      </c>
      <c r="M51" s="387"/>
      <c r="N51" s="387"/>
      <c r="O51" s="387"/>
      <c r="P51" s="387"/>
      <c r="Q51" s="387"/>
      <c r="R51" s="387"/>
      <c r="S51" s="387"/>
      <c r="T51" s="436" t="s">
        <v>1018</v>
      </c>
      <c r="U51" s="437"/>
      <c r="V51" s="437"/>
      <c r="W51" s="437"/>
      <c r="X51" s="437"/>
      <c r="Y51" s="437"/>
      <c r="Z51" s="437"/>
      <c r="AA51" s="437"/>
      <c r="AB51" s="438"/>
    </row>
    <row r="52" spans="3:28" ht="10" customHeight="1">
      <c r="C52" s="419" t="s">
        <v>915</v>
      </c>
      <c r="D52" s="419"/>
      <c r="E52" s="419"/>
      <c r="F52" s="419"/>
      <c r="G52" s="419"/>
      <c r="H52" s="419"/>
      <c r="I52" s="419"/>
      <c r="J52" s="419"/>
      <c r="K52" s="419"/>
      <c r="L52" s="419"/>
      <c r="M52" s="419"/>
      <c r="N52" s="419"/>
      <c r="O52" s="419"/>
      <c r="P52" s="419"/>
      <c r="Q52" s="419"/>
      <c r="R52" s="419"/>
      <c r="S52" s="419"/>
      <c r="T52" s="419"/>
      <c r="U52" s="419"/>
      <c r="V52" s="419"/>
      <c r="W52" s="419"/>
      <c r="X52" s="419"/>
      <c r="Y52" s="419"/>
      <c r="Z52" s="419"/>
      <c r="AA52" s="419"/>
      <c r="AB52" s="419"/>
    </row>
    <row r="53" spans="3:28" ht="10" customHeight="1">
      <c r="C53" s="420" t="s">
        <v>916</v>
      </c>
      <c r="D53" s="420"/>
      <c r="E53" s="420"/>
      <c r="F53" s="420"/>
      <c r="G53" s="420"/>
      <c r="H53" s="420"/>
      <c r="I53" s="420"/>
      <c r="J53" s="420"/>
      <c r="K53" s="420"/>
      <c r="L53" s="420"/>
      <c r="M53" s="420"/>
      <c r="N53" s="420"/>
      <c r="O53" s="420"/>
      <c r="P53" s="420"/>
      <c r="Q53" s="420"/>
      <c r="R53" s="420"/>
      <c r="S53" s="420"/>
      <c r="T53" s="420"/>
      <c r="U53" s="420"/>
      <c r="V53" s="420"/>
      <c r="W53" s="420"/>
      <c r="X53" s="420"/>
      <c r="Y53" s="420"/>
      <c r="Z53" s="420"/>
      <c r="AA53" s="420"/>
      <c r="AB53" s="420"/>
    </row>
    <row r="54" spans="3:28" s="1" customFormat="1"/>
    <row r="55" spans="3:28" s="1" customFormat="1"/>
    <row r="56" spans="3:28" s="1" customFormat="1"/>
    <row r="57" spans="3:28" s="1" customFormat="1"/>
    <row r="58" spans="3:28" s="1" customFormat="1"/>
    <row r="59" spans="3:28" s="1" customFormat="1"/>
    <row r="60" spans="3:28" s="1" customFormat="1"/>
    <row r="61" spans="3:28" s="1" customFormat="1"/>
    <row r="62" spans="3:28" s="1" customFormat="1"/>
    <row r="63" spans="3:28" s="1" customFormat="1"/>
    <row r="64" spans="3:28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3:32" s="1" customFormat="1"/>
    <row r="82" spans="3:32" s="1" customFormat="1"/>
    <row r="83" spans="3:32" s="1" customFormat="1"/>
    <row r="84" spans="3:32" s="1" customFormat="1"/>
    <row r="85" spans="3:32" s="1" customFormat="1"/>
    <row r="86" spans="3:32" s="1" customFormat="1"/>
    <row r="87" spans="3:32" s="1" customFormat="1"/>
    <row r="88" spans="3:32" s="1" customFormat="1"/>
    <row r="89" spans="3:32" s="1" customFormat="1"/>
    <row r="90" spans="3:32" s="1" customFormat="1"/>
    <row r="91" spans="3:32" s="1" customFormat="1"/>
    <row r="92" spans="3:32" s="1" customFormat="1"/>
    <row r="93" spans="3:32" s="1" customFormat="1"/>
    <row r="94" spans="3:32" s="1" customFormat="1"/>
    <row r="95" spans="3:32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3:32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3:32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</sheetData>
  <mergeCells count="88">
    <mergeCell ref="C52:AB52"/>
    <mergeCell ref="C53:AB53"/>
    <mergeCell ref="C49:K50"/>
    <mergeCell ref="L49:S50"/>
    <mergeCell ref="T49:AB50"/>
    <mergeCell ref="C51:K51"/>
    <mergeCell ref="L51:S51"/>
    <mergeCell ref="T51:AB51"/>
    <mergeCell ref="C46:O47"/>
    <mergeCell ref="P46:V47"/>
    <mergeCell ref="W46:AB47"/>
    <mergeCell ref="C48:K48"/>
    <mergeCell ref="L48:S48"/>
    <mergeCell ref="T48:AB48"/>
    <mergeCell ref="C43:O44"/>
    <mergeCell ref="P43:V44"/>
    <mergeCell ref="W43:AB44"/>
    <mergeCell ref="C45:O45"/>
    <mergeCell ref="P45:V45"/>
    <mergeCell ref="W45:AB45"/>
    <mergeCell ref="C39:AB39"/>
    <mergeCell ref="C40:AB40"/>
    <mergeCell ref="C41:AB41"/>
    <mergeCell ref="C42:O42"/>
    <mergeCell ref="P42:V42"/>
    <mergeCell ref="W42:AB42"/>
    <mergeCell ref="C34:AB34"/>
    <mergeCell ref="C35:O35"/>
    <mergeCell ref="P35:V35"/>
    <mergeCell ref="W35:AB35"/>
    <mergeCell ref="C36:O36"/>
    <mergeCell ref="P36:V37"/>
    <mergeCell ref="W36:AB37"/>
    <mergeCell ref="C37:O37"/>
    <mergeCell ref="W32:AB33"/>
    <mergeCell ref="C30:K30"/>
    <mergeCell ref="L30:AB30"/>
    <mergeCell ref="C31:E31"/>
    <mergeCell ref="F31:H31"/>
    <mergeCell ref="I31:K31"/>
    <mergeCell ref="L31:O31"/>
    <mergeCell ref="P31:V31"/>
    <mergeCell ref="W31:AB31"/>
    <mergeCell ref="C32:E33"/>
    <mergeCell ref="F32:H33"/>
    <mergeCell ref="I32:K33"/>
    <mergeCell ref="L32:O33"/>
    <mergeCell ref="P32:V33"/>
    <mergeCell ref="C29:K29"/>
    <mergeCell ref="L29:O29"/>
    <mergeCell ref="P29:V29"/>
    <mergeCell ref="W29:AB29"/>
    <mergeCell ref="C25:I25"/>
    <mergeCell ref="J25:Q25"/>
    <mergeCell ref="R25:AB25"/>
    <mergeCell ref="C26:I26"/>
    <mergeCell ref="J26:Q26"/>
    <mergeCell ref="R26:AB26"/>
    <mergeCell ref="C27:K28"/>
    <mergeCell ref="L27:AB27"/>
    <mergeCell ref="L28:O28"/>
    <mergeCell ref="P28:V28"/>
    <mergeCell ref="W28:AB28"/>
    <mergeCell ref="C20:Q21"/>
    <mergeCell ref="R20:V21"/>
    <mergeCell ref="W20:AB21"/>
    <mergeCell ref="C22:V22"/>
    <mergeCell ref="C23:V24"/>
    <mergeCell ref="W23:AB24"/>
    <mergeCell ref="C17:D18"/>
    <mergeCell ref="E17:V18"/>
    <mergeCell ref="W17:AB18"/>
    <mergeCell ref="C19:Q19"/>
    <mergeCell ref="R19:V19"/>
    <mergeCell ref="W19:AB19"/>
    <mergeCell ref="C10:AB11"/>
    <mergeCell ref="C12:AB12"/>
    <mergeCell ref="C13:AB14"/>
    <mergeCell ref="C15:AB15"/>
    <mergeCell ref="C16:D16"/>
    <mergeCell ref="E16:V16"/>
    <mergeCell ref="W16:AB16"/>
    <mergeCell ref="C9:AB9"/>
    <mergeCell ref="C1:AB1"/>
    <mergeCell ref="C2:AB2"/>
    <mergeCell ref="C3:AB3"/>
    <mergeCell ref="C4:AB4"/>
    <mergeCell ref="C5:AB5"/>
  </mergeCells>
  <hyperlinks>
    <hyperlink ref="W46" r:id="rId1" xr:uid="{ADDFD4A7-EF97-F34E-A5B9-0F3249555F6B}"/>
    <hyperlink ref="W17" r:id="rId2" xr:uid="{F8EEC551-26D5-43EF-9CFE-4A488995A4B2}"/>
    <hyperlink ref="W36" r:id="rId3" xr:uid="{29082C4C-443C-4AE4-BC88-81979CB20964}"/>
  </hyperlinks>
  <pageMargins left="0.25" right="0.25" top="0.75" bottom="0.75" header="0.3" footer="0.3"/>
  <pageSetup orientation="portrait" r:id="rId4"/>
  <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0418-68ED-3945-9A2A-66FE40700C3F}">
  <sheetPr>
    <tabColor rgb="FF6C0000"/>
    <pageSetUpPr fitToPage="1"/>
  </sheetPr>
  <dimension ref="B2:T67"/>
  <sheetViews>
    <sheetView topLeftCell="D3" zoomScale="93" workbookViewId="0">
      <selection activeCell="Z14" sqref="Z14"/>
    </sheetView>
  </sheetViews>
  <sheetFormatPr baseColWidth="10" defaultColWidth="8.83203125" defaultRowHeight="14"/>
  <cols>
    <col min="1" max="1" width="8.83203125" style="2"/>
    <col min="2" max="2" width="10.5" style="2" bestFit="1" customWidth="1"/>
    <col min="3" max="3" width="7.5" style="2" bestFit="1" customWidth="1"/>
    <col min="4" max="4" width="8.6640625" style="2" bestFit="1" customWidth="1"/>
    <col min="5" max="5" width="12.6640625" style="2" bestFit="1" customWidth="1"/>
    <col min="6" max="6" width="6" style="2" bestFit="1" customWidth="1"/>
    <col min="7" max="7" width="17.1640625" style="2" customWidth="1"/>
    <col min="8" max="8" width="8.33203125" style="2" bestFit="1" customWidth="1"/>
    <col min="9" max="9" width="7" style="2" bestFit="1" customWidth="1"/>
    <col min="10" max="10" width="10" style="2" bestFit="1" customWidth="1"/>
    <col min="11" max="11" width="11.6640625" style="2" bestFit="1" customWidth="1"/>
    <col min="12" max="12" width="7.83203125" style="2" bestFit="1" customWidth="1"/>
    <col min="13" max="13" width="12.33203125" style="2" bestFit="1" customWidth="1"/>
    <col min="14" max="14" width="8.6640625" style="2" bestFit="1" customWidth="1"/>
    <col min="15" max="15" width="18.5" style="2" bestFit="1" customWidth="1"/>
    <col min="16" max="16" width="28.1640625" style="2" bestFit="1" customWidth="1"/>
    <col min="17" max="17" width="12.83203125" style="2" bestFit="1" customWidth="1"/>
    <col min="18" max="18" width="14.5" style="2" bestFit="1" customWidth="1"/>
    <col min="19" max="19" width="17.83203125" style="41" bestFit="1" customWidth="1"/>
    <col min="20" max="20" width="2" style="2" customWidth="1"/>
    <col min="21" max="21" width="17.83203125" style="2" customWidth="1"/>
    <col min="22" max="22" width="13.1640625" style="2" bestFit="1" customWidth="1"/>
    <col min="23" max="23" width="12.33203125" style="2" bestFit="1" customWidth="1"/>
    <col min="24" max="24" width="17" style="2" bestFit="1" customWidth="1"/>
    <col min="25" max="25" width="17.5" style="2" bestFit="1" customWidth="1"/>
    <col min="26" max="26" width="17" style="2" bestFit="1" customWidth="1"/>
    <col min="27" max="28" width="9.33203125" style="2" bestFit="1" customWidth="1"/>
    <col min="29" max="29" width="17" style="2" bestFit="1" customWidth="1"/>
    <col min="30" max="30" width="21.33203125" style="2" bestFit="1" customWidth="1"/>
    <col min="31" max="16384" width="8.83203125" style="2"/>
  </cols>
  <sheetData>
    <row r="2" spans="2:19" ht="16">
      <c r="B2" s="468" t="s">
        <v>786</v>
      </c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</row>
    <row r="3" spans="2:19" ht="16"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2:19" ht="16"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</row>
    <row r="5" spans="2:19" ht="16"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</row>
    <row r="6" spans="2:19" ht="16"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</row>
    <row r="7" spans="2:19" ht="16"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</row>
    <row r="8" spans="2:19" ht="16"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2:19" ht="16">
      <c r="B9" s="468" t="s">
        <v>787</v>
      </c>
      <c r="C9" s="468"/>
      <c r="D9" s="468"/>
      <c r="E9" s="468"/>
      <c r="F9" s="468"/>
      <c r="G9" s="468"/>
      <c r="H9" s="468"/>
      <c r="I9" s="468"/>
      <c r="J9" s="468"/>
      <c r="K9" s="468"/>
      <c r="L9" s="468"/>
      <c r="M9" s="468"/>
      <c r="N9" s="468"/>
      <c r="O9" s="468"/>
      <c r="P9" s="468"/>
      <c r="Q9" s="468"/>
      <c r="R9" s="468"/>
      <c r="S9" s="468"/>
    </row>
    <row r="10" spans="2:19" ht="16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150"/>
    </row>
    <row r="11" spans="2:19" ht="16">
      <c r="B11" s="469" t="s">
        <v>830</v>
      </c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69"/>
    </row>
    <row r="12" spans="2:19" ht="15" customHeight="1">
      <c r="B12" s="21"/>
      <c r="O12" s="470" t="s">
        <v>1103</v>
      </c>
      <c r="P12" s="471"/>
      <c r="Q12" s="471"/>
      <c r="R12" s="471"/>
    </row>
    <row r="13" spans="2:19" ht="42" customHeight="1">
      <c r="B13" s="472" t="s">
        <v>824</v>
      </c>
      <c r="C13" s="473"/>
      <c r="D13" s="473"/>
      <c r="E13" s="474"/>
      <c r="F13" s="475" t="s">
        <v>849</v>
      </c>
      <c r="G13" s="475"/>
      <c r="H13" s="475" t="s">
        <v>788</v>
      </c>
      <c r="I13" s="475"/>
      <c r="J13" s="475"/>
      <c r="K13" s="472" t="s">
        <v>789</v>
      </c>
      <c r="L13" s="473"/>
      <c r="M13" s="57"/>
    </row>
    <row r="14" spans="2:19" s="22" customFormat="1" ht="45">
      <c r="B14" s="48" t="s">
        <v>852</v>
      </c>
      <c r="C14" s="48" t="s">
        <v>764</v>
      </c>
      <c r="D14" s="48" t="s">
        <v>765</v>
      </c>
      <c r="E14" s="48" t="s">
        <v>766</v>
      </c>
      <c r="F14" s="48" t="s">
        <v>783</v>
      </c>
      <c r="G14" s="48" t="s">
        <v>178</v>
      </c>
      <c r="H14" s="48" t="s">
        <v>179</v>
      </c>
      <c r="I14" s="48" t="s">
        <v>180</v>
      </c>
      <c r="J14" s="48" t="s">
        <v>851</v>
      </c>
      <c r="K14" s="48" t="s">
        <v>782</v>
      </c>
      <c r="L14" s="58" t="s">
        <v>811</v>
      </c>
      <c r="M14" s="59" t="s">
        <v>865</v>
      </c>
      <c r="N14" s="51" t="s">
        <v>850</v>
      </c>
      <c r="O14" s="50" t="s">
        <v>929</v>
      </c>
      <c r="P14" s="51" t="s">
        <v>182</v>
      </c>
      <c r="Q14" s="49" t="s">
        <v>380</v>
      </c>
      <c r="R14" s="49" t="s">
        <v>762</v>
      </c>
      <c r="S14" s="52" t="s">
        <v>183</v>
      </c>
    </row>
    <row r="15" spans="2:19" ht="57">
      <c r="B15" s="230">
        <v>1</v>
      </c>
      <c r="C15" s="230">
        <v>1.8</v>
      </c>
      <c r="D15" s="230" t="s">
        <v>949</v>
      </c>
      <c r="E15" s="230" t="s">
        <v>950</v>
      </c>
      <c r="F15" s="230">
        <v>5</v>
      </c>
      <c r="G15" s="231" t="s">
        <v>80</v>
      </c>
      <c r="H15" s="230">
        <v>2</v>
      </c>
      <c r="I15" s="230">
        <v>2.4</v>
      </c>
      <c r="J15" s="230" t="s">
        <v>980</v>
      </c>
      <c r="K15" s="230"/>
      <c r="L15" s="230"/>
      <c r="M15" s="232"/>
      <c r="N15" s="230">
        <v>14</v>
      </c>
      <c r="O15" s="233" t="s">
        <v>1081</v>
      </c>
      <c r="P15" s="234" t="s">
        <v>493</v>
      </c>
      <c r="Q15" s="230">
        <v>1</v>
      </c>
      <c r="R15" s="230">
        <v>12</v>
      </c>
      <c r="S15" s="280">
        <v>308200</v>
      </c>
    </row>
    <row r="16" spans="2:19" ht="57">
      <c r="B16" s="230">
        <v>1</v>
      </c>
      <c r="C16" s="230">
        <v>1.8</v>
      </c>
      <c r="D16" s="230" t="s">
        <v>949</v>
      </c>
      <c r="E16" s="230" t="s">
        <v>950</v>
      </c>
      <c r="F16" s="230">
        <v>5</v>
      </c>
      <c r="G16" s="231" t="s">
        <v>80</v>
      </c>
      <c r="H16" s="230">
        <v>2</v>
      </c>
      <c r="I16" s="230">
        <v>2.4</v>
      </c>
      <c r="J16" s="230" t="s">
        <v>980</v>
      </c>
      <c r="K16" s="230"/>
      <c r="L16" s="230"/>
      <c r="M16" s="232"/>
      <c r="N16" s="230">
        <v>14</v>
      </c>
      <c r="O16" s="233" t="s">
        <v>1081</v>
      </c>
      <c r="P16" s="234" t="s">
        <v>410</v>
      </c>
      <c r="Q16" s="230">
        <v>1</v>
      </c>
      <c r="R16" s="230">
        <v>12</v>
      </c>
      <c r="S16" s="281">
        <v>20400</v>
      </c>
    </row>
    <row r="17" spans="2:19" ht="57">
      <c r="B17" s="230">
        <v>1</v>
      </c>
      <c r="C17" s="230">
        <v>1.8</v>
      </c>
      <c r="D17" s="230" t="s">
        <v>949</v>
      </c>
      <c r="E17" s="230" t="s">
        <v>950</v>
      </c>
      <c r="F17" s="230">
        <v>5</v>
      </c>
      <c r="G17" s="231" t="s">
        <v>80</v>
      </c>
      <c r="H17" s="230">
        <v>2</v>
      </c>
      <c r="I17" s="230">
        <v>2.4</v>
      </c>
      <c r="J17" s="230" t="s">
        <v>980</v>
      </c>
      <c r="K17" s="230"/>
      <c r="L17" s="230"/>
      <c r="M17" s="232"/>
      <c r="N17" s="230">
        <v>14</v>
      </c>
      <c r="O17" s="233" t="s">
        <v>1081</v>
      </c>
      <c r="P17" s="234" t="s">
        <v>411</v>
      </c>
      <c r="Q17" s="230">
        <v>1</v>
      </c>
      <c r="R17" s="230">
        <v>12</v>
      </c>
      <c r="S17" s="281">
        <v>22800</v>
      </c>
    </row>
    <row r="18" spans="2:19" ht="95">
      <c r="B18" s="230">
        <v>1</v>
      </c>
      <c r="C18" s="230">
        <v>1.8</v>
      </c>
      <c r="D18" s="230" t="s">
        <v>949</v>
      </c>
      <c r="E18" s="230" t="s">
        <v>950</v>
      </c>
      <c r="F18" s="230">
        <v>5</v>
      </c>
      <c r="G18" s="231" t="s">
        <v>80</v>
      </c>
      <c r="H18" s="230">
        <v>2</v>
      </c>
      <c r="I18" s="230">
        <v>2.4</v>
      </c>
      <c r="J18" s="230" t="s">
        <v>980</v>
      </c>
      <c r="K18" s="230"/>
      <c r="L18" s="230"/>
      <c r="M18" s="232"/>
      <c r="N18" s="230">
        <v>14</v>
      </c>
      <c r="O18" s="233" t="s">
        <v>1081</v>
      </c>
      <c r="P18" s="234" t="s">
        <v>413</v>
      </c>
      <c r="Q18" s="230">
        <v>1</v>
      </c>
      <c r="R18" s="230">
        <v>12</v>
      </c>
      <c r="S18" s="281">
        <v>21600</v>
      </c>
    </row>
    <row r="19" spans="2:19" ht="57">
      <c r="B19" s="230">
        <v>1</v>
      </c>
      <c r="C19" s="230">
        <v>1.8</v>
      </c>
      <c r="D19" s="230" t="s">
        <v>949</v>
      </c>
      <c r="E19" s="230" t="s">
        <v>950</v>
      </c>
      <c r="F19" s="230">
        <v>5</v>
      </c>
      <c r="G19" s="231" t="s">
        <v>80</v>
      </c>
      <c r="H19" s="230">
        <v>2</v>
      </c>
      <c r="I19" s="230">
        <v>2.4</v>
      </c>
      <c r="J19" s="230" t="s">
        <v>980</v>
      </c>
      <c r="K19" s="230"/>
      <c r="L19" s="230"/>
      <c r="M19" s="232"/>
      <c r="N19" s="230">
        <v>14</v>
      </c>
      <c r="O19" s="233" t="s">
        <v>1081</v>
      </c>
      <c r="P19" s="234" t="s">
        <v>415</v>
      </c>
      <c r="Q19" s="230">
        <v>1</v>
      </c>
      <c r="R19" s="230">
        <v>12</v>
      </c>
      <c r="S19" s="281">
        <v>20800</v>
      </c>
    </row>
    <row r="20" spans="2:19" ht="57">
      <c r="B20" s="230">
        <v>1</v>
      </c>
      <c r="C20" s="230">
        <v>1.8</v>
      </c>
      <c r="D20" s="230" t="s">
        <v>949</v>
      </c>
      <c r="E20" s="230" t="s">
        <v>950</v>
      </c>
      <c r="F20" s="230">
        <v>5</v>
      </c>
      <c r="G20" s="231" t="s">
        <v>80</v>
      </c>
      <c r="H20" s="230">
        <v>2</v>
      </c>
      <c r="I20" s="230">
        <v>2.4</v>
      </c>
      <c r="J20" s="230" t="s">
        <v>980</v>
      </c>
      <c r="K20" s="230"/>
      <c r="L20" s="230"/>
      <c r="M20" s="232"/>
      <c r="N20" s="230">
        <v>14</v>
      </c>
      <c r="O20" s="233" t="s">
        <v>1081</v>
      </c>
      <c r="P20" s="234" t="s">
        <v>416</v>
      </c>
      <c r="Q20" s="230">
        <v>1</v>
      </c>
      <c r="R20" s="230">
        <v>12</v>
      </c>
      <c r="S20" s="281">
        <v>20000</v>
      </c>
    </row>
    <row r="21" spans="2:19" ht="57">
      <c r="B21" s="230">
        <v>1</v>
      </c>
      <c r="C21" s="230">
        <v>1.8</v>
      </c>
      <c r="D21" s="230" t="s">
        <v>949</v>
      </c>
      <c r="E21" s="230" t="s">
        <v>950</v>
      </c>
      <c r="F21" s="230">
        <v>5</v>
      </c>
      <c r="G21" s="231" t="s">
        <v>80</v>
      </c>
      <c r="H21" s="230">
        <v>2</v>
      </c>
      <c r="I21" s="230">
        <v>2.4</v>
      </c>
      <c r="J21" s="230" t="s">
        <v>980</v>
      </c>
      <c r="K21" s="230"/>
      <c r="L21" s="230"/>
      <c r="M21" s="232"/>
      <c r="N21" s="230">
        <v>14</v>
      </c>
      <c r="O21" s="233" t="s">
        <v>1081</v>
      </c>
      <c r="P21" s="234" t="s">
        <v>418</v>
      </c>
      <c r="Q21" s="230">
        <v>1</v>
      </c>
      <c r="R21" s="230">
        <v>12</v>
      </c>
      <c r="S21" s="281">
        <v>17600</v>
      </c>
    </row>
    <row r="22" spans="2:19" ht="57">
      <c r="B22" s="230">
        <v>1</v>
      </c>
      <c r="C22" s="230">
        <v>1.8</v>
      </c>
      <c r="D22" s="230" t="s">
        <v>949</v>
      </c>
      <c r="E22" s="230" t="s">
        <v>950</v>
      </c>
      <c r="F22" s="230">
        <v>5</v>
      </c>
      <c r="G22" s="231" t="s">
        <v>80</v>
      </c>
      <c r="H22" s="230">
        <v>2</v>
      </c>
      <c r="I22" s="230">
        <v>2.4</v>
      </c>
      <c r="J22" s="230" t="s">
        <v>980</v>
      </c>
      <c r="K22" s="230"/>
      <c r="L22" s="230"/>
      <c r="M22" s="232"/>
      <c r="N22" s="230">
        <v>14</v>
      </c>
      <c r="O22" s="233" t="s">
        <v>1081</v>
      </c>
      <c r="P22" s="234" t="s">
        <v>419</v>
      </c>
      <c r="Q22" s="230">
        <v>1</v>
      </c>
      <c r="R22" s="230">
        <v>12</v>
      </c>
      <c r="S22" s="281">
        <v>28000</v>
      </c>
    </row>
    <row r="23" spans="2:19" ht="57">
      <c r="B23" s="230">
        <v>1</v>
      </c>
      <c r="C23" s="230">
        <v>1.8</v>
      </c>
      <c r="D23" s="230" t="s">
        <v>949</v>
      </c>
      <c r="E23" s="230" t="s">
        <v>950</v>
      </c>
      <c r="F23" s="230">
        <v>5</v>
      </c>
      <c r="G23" s="231" t="s">
        <v>80</v>
      </c>
      <c r="H23" s="230">
        <v>2</v>
      </c>
      <c r="I23" s="230">
        <v>2.4</v>
      </c>
      <c r="J23" s="230" t="s">
        <v>980</v>
      </c>
      <c r="K23" s="230"/>
      <c r="L23" s="230"/>
      <c r="M23" s="232"/>
      <c r="N23" s="230">
        <v>14</v>
      </c>
      <c r="O23" s="233" t="s">
        <v>1081</v>
      </c>
      <c r="P23" s="234" t="s">
        <v>428</v>
      </c>
      <c r="Q23" s="230">
        <v>1</v>
      </c>
      <c r="R23" s="230">
        <v>12</v>
      </c>
      <c r="S23" s="281">
        <v>204400</v>
      </c>
    </row>
    <row r="24" spans="2:19" ht="57">
      <c r="B24" s="230">
        <v>1</v>
      </c>
      <c r="C24" s="230">
        <v>1.8</v>
      </c>
      <c r="D24" s="230" t="s">
        <v>949</v>
      </c>
      <c r="E24" s="230" t="s">
        <v>950</v>
      </c>
      <c r="F24" s="230">
        <v>5</v>
      </c>
      <c r="G24" s="231" t="s">
        <v>80</v>
      </c>
      <c r="H24" s="230">
        <v>2</v>
      </c>
      <c r="I24" s="230">
        <v>2.4</v>
      </c>
      <c r="J24" s="230" t="s">
        <v>980</v>
      </c>
      <c r="K24" s="230"/>
      <c r="L24" s="230"/>
      <c r="M24" s="232"/>
      <c r="N24" s="230">
        <v>14</v>
      </c>
      <c r="O24" s="233" t="s">
        <v>1081</v>
      </c>
      <c r="P24" s="234" t="s">
        <v>429</v>
      </c>
      <c r="Q24" s="230">
        <v>1</v>
      </c>
      <c r="R24" s="230">
        <v>12</v>
      </c>
      <c r="S24" s="281">
        <v>180400</v>
      </c>
    </row>
    <row r="25" spans="2:19" ht="57">
      <c r="B25" s="230">
        <v>1</v>
      </c>
      <c r="C25" s="230">
        <v>1.8</v>
      </c>
      <c r="D25" s="230" t="s">
        <v>949</v>
      </c>
      <c r="E25" s="230" t="s">
        <v>950</v>
      </c>
      <c r="F25" s="230">
        <v>5</v>
      </c>
      <c r="G25" s="231" t="s">
        <v>80</v>
      </c>
      <c r="H25" s="230">
        <v>2</v>
      </c>
      <c r="I25" s="230">
        <v>2.4</v>
      </c>
      <c r="J25" s="230" t="s">
        <v>980</v>
      </c>
      <c r="K25" s="230"/>
      <c r="L25" s="230"/>
      <c r="M25" s="232"/>
      <c r="N25" s="230">
        <v>14</v>
      </c>
      <c r="O25" s="233" t="s">
        <v>1081</v>
      </c>
      <c r="P25" s="234" t="s">
        <v>435</v>
      </c>
      <c r="Q25" s="230">
        <v>1</v>
      </c>
      <c r="R25" s="230">
        <v>12</v>
      </c>
      <c r="S25" s="281">
        <v>14400</v>
      </c>
    </row>
    <row r="26" spans="2:19" ht="57">
      <c r="B26" s="230">
        <v>1</v>
      </c>
      <c r="C26" s="230">
        <v>1.8</v>
      </c>
      <c r="D26" s="230" t="s">
        <v>949</v>
      </c>
      <c r="E26" s="230" t="s">
        <v>950</v>
      </c>
      <c r="F26" s="230">
        <v>5</v>
      </c>
      <c r="G26" s="231" t="s">
        <v>80</v>
      </c>
      <c r="H26" s="230">
        <v>2</v>
      </c>
      <c r="I26" s="230">
        <v>2.4</v>
      </c>
      <c r="J26" s="230" t="s">
        <v>980</v>
      </c>
      <c r="K26" s="230"/>
      <c r="L26" s="230"/>
      <c r="M26" s="232"/>
      <c r="N26" s="230">
        <v>14</v>
      </c>
      <c r="O26" s="233" t="s">
        <v>1081</v>
      </c>
      <c r="P26" s="234" t="s">
        <v>437</v>
      </c>
      <c r="Q26" s="230">
        <v>1</v>
      </c>
      <c r="R26" s="230">
        <v>12</v>
      </c>
      <c r="S26" s="281">
        <v>17600</v>
      </c>
    </row>
    <row r="27" spans="2:19" ht="57">
      <c r="B27" s="230">
        <v>1</v>
      </c>
      <c r="C27" s="230">
        <v>1.8</v>
      </c>
      <c r="D27" s="230" t="s">
        <v>949</v>
      </c>
      <c r="E27" s="230" t="s">
        <v>950</v>
      </c>
      <c r="F27" s="230">
        <v>5</v>
      </c>
      <c r="G27" s="231" t="s">
        <v>80</v>
      </c>
      <c r="H27" s="230">
        <v>2</v>
      </c>
      <c r="I27" s="230">
        <v>2.4</v>
      </c>
      <c r="J27" s="230" t="s">
        <v>980</v>
      </c>
      <c r="K27" s="230"/>
      <c r="L27" s="230"/>
      <c r="M27" s="232"/>
      <c r="N27" s="230">
        <v>14</v>
      </c>
      <c r="O27" s="233" t="s">
        <v>1081</v>
      </c>
      <c r="P27" s="234" t="s">
        <v>438</v>
      </c>
      <c r="Q27" s="230">
        <v>1</v>
      </c>
      <c r="R27" s="230">
        <v>12</v>
      </c>
      <c r="S27" s="281">
        <v>8000</v>
      </c>
    </row>
    <row r="28" spans="2:19" ht="57">
      <c r="B28" s="230">
        <v>1</v>
      </c>
      <c r="C28" s="230">
        <v>1.8</v>
      </c>
      <c r="D28" s="230" t="s">
        <v>949</v>
      </c>
      <c r="E28" s="230" t="s">
        <v>950</v>
      </c>
      <c r="F28" s="230">
        <v>5</v>
      </c>
      <c r="G28" s="231" t="s">
        <v>80</v>
      </c>
      <c r="H28" s="230">
        <v>2</v>
      </c>
      <c r="I28" s="230">
        <v>2.4</v>
      </c>
      <c r="J28" s="230" t="s">
        <v>980</v>
      </c>
      <c r="K28" s="230"/>
      <c r="L28" s="230"/>
      <c r="M28" s="232"/>
      <c r="N28" s="230">
        <v>14</v>
      </c>
      <c r="O28" s="233" t="s">
        <v>1081</v>
      </c>
      <c r="P28" s="234" t="s">
        <v>446</v>
      </c>
      <c r="Q28" s="230">
        <v>1</v>
      </c>
      <c r="R28" s="230">
        <v>12</v>
      </c>
      <c r="S28" s="281">
        <v>22400</v>
      </c>
    </row>
    <row r="29" spans="2:19" ht="95">
      <c r="B29" s="230">
        <v>1</v>
      </c>
      <c r="C29" s="230">
        <v>1.8</v>
      </c>
      <c r="D29" s="230" t="s">
        <v>949</v>
      </c>
      <c r="E29" s="230" t="s">
        <v>950</v>
      </c>
      <c r="F29" s="230">
        <v>5</v>
      </c>
      <c r="G29" s="231" t="s">
        <v>80</v>
      </c>
      <c r="H29" s="230">
        <v>2</v>
      </c>
      <c r="I29" s="230">
        <v>2.4</v>
      </c>
      <c r="J29" s="230" t="s">
        <v>980</v>
      </c>
      <c r="K29" s="230"/>
      <c r="L29" s="230"/>
      <c r="M29" s="232"/>
      <c r="N29" s="230">
        <v>14</v>
      </c>
      <c r="O29" s="233" t="s">
        <v>1081</v>
      </c>
      <c r="P29" s="234" t="s">
        <v>458</v>
      </c>
      <c r="Q29" s="230">
        <v>1</v>
      </c>
      <c r="R29" s="230">
        <v>12</v>
      </c>
      <c r="S29" s="281">
        <v>9600</v>
      </c>
    </row>
    <row r="30" spans="2:19" ht="57">
      <c r="B30" s="230">
        <v>1</v>
      </c>
      <c r="C30" s="230">
        <v>1.8</v>
      </c>
      <c r="D30" s="230" t="s">
        <v>949</v>
      </c>
      <c r="E30" s="230" t="s">
        <v>950</v>
      </c>
      <c r="F30" s="230">
        <v>5</v>
      </c>
      <c r="G30" s="231" t="s">
        <v>80</v>
      </c>
      <c r="H30" s="230">
        <v>2</v>
      </c>
      <c r="I30" s="230">
        <v>2.4</v>
      </c>
      <c r="J30" s="230" t="s">
        <v>980</v>
      </c>
      <c r="K30" s="230"/>
      <c r="L30" s="230"/>
      <c r="M30" s="232"/>
      <c r="N30" s="230">
        <v>14</v>
      </c>
      <c r="O30" s="233" t="s">
        <v>1081</v>
      </c>
      <c r="P30" s="234" t="s">
        <v>463</v>
      </c>
      <c r="Q30" s="230">
        <v>1</v>
      </c>
      <c r="R30" s="230">
        <v>12</v>
      </c>
      <c r="S30" s="281">
        <v>12000</v>
      </c>
    </row>
    <row r="31" spans="2:19" ht="57">
      <c r="B31" s="230">
        <v>1</v>
      </c>
      <c r="C31" s="230">
        <v>1.8</v>
      </c>
      <c r="D31" s="230" t="s">
        <v>949</v>
      </c>
      <c r="E31" s="230" t="s">
        <v>950</v>
      </c>
      <c r="F31" s="230">
        <v>5</v>
      </c>
      <c r="G31" s="231" t="s">
        <v>80</v>
      </c>
      <c r="H31" s="230">
        <v>2</v>
      </c>
      <c r="I31" s="230">
        <v>2.4</v>
      </c>
      <c r="J31" s="230" t="s">
        <v>980</v>
      </c>
      <c r="K31" s="230"/>
      <c r="L31" s="230"/>
      <c r="M31" s="232"/>
      <c r="N31" s="230">
        <v>14</v>
      </c>
      <c r="O31" s="233" t="s">
        <v>1081</v>
      </c>
      <c r="P31" s="234" t="s">
        <v>468</v>
      </c>
      <c r="Q31" s="230">
        <v>1</v>
      </c>
      <c r="R31" s="230">
        <v>12</v>
      </c>
      <c r="S31" s="282">
        <v>25600</v>
      </c>
    </row>
    <row r="32" spans="2:19" ht="76">
      <c r="B32" s="230">
        <v>1</v>
      </c>
      <c r="C32" s="230">
        <v>1.8</v>
      </c>
      <c r="D32" s="230" t="s">
        <v>949</v>
      </c>
      <c r="E32" s="230" t="s">
        <v>950</v>
      </c>
      <c r="F32" s="230">
        <v>5</v>
      </c>
      <c r="G32" s="231" t="s">
        <v>80</v>
      </c>
      <c r="H32" s="230">
        <v>2</v>
      </c>
      <c r="I32" s="230">
        <v>2.4</v>
      </c>
      <c r="J32" s="230" t="s">
        <v>980</v>
      </c>
      <c r="K32" s="230"/>
      <c r="L32" s="230"/>
      <c r="M32" s="232"/>
      <c r="N32" s="230">
        <v>14</v>
      </c>
      <c r="O32" s="233" t="s">
        <v>1081</v>
      </c>
      <c r="P32" s="234" t="s">
        <v>471</v>
      </c>
      <c r="Q32" s="230">
        <v>1</v>
      </c>
      <c r="R32" s="230">
        <v>12</v>
      </c>
      <c r="S32" s="282">
        <v>12000</v>
      </c>
    </row>
    <row r="33" spans="2:20" ht="57">
      <c r="B33" s="230">
        <v>1</v>
      </c>
      <c r="C33" s="230">
        <v>1.8</v>
      </c>
      <c r="D33" s="230" t="s">
        <v>949</v>
      </c>
      <c r="E33" s="230" t="s">
        <v>950</v>
      </c>
      <c r="F33" s="230">
        <v>5</v>
      </c>
      <c r="G33" s="231" t="s">
        <v>80</v>
      </c>
      <c r="H33" s="230">
        <v>2</v>
      </c>
      <c r="I33" s="230">
        <v>2.4</v>
      </c>
      <c r="J33" s="230" t="s">
        <v>980</v>
      </c>
      <c r="K33" s="230"/>
      <c r="L33" s="230"/>
      <c r="M33" s="232"/>
      <c r="N33" s="230">
        <v>14</v>
      </c>
      <c r="O33" s="233" t="s">
        <v>1081</v>
      </c>
      <c r="P33" s="234" t="s">
        <v>473</v>
      </c>
      <c r="Q33" s="230">
        <v>1</v>
      </c>
      <c r="R33" s="230">
        <v>12</v>
      </c>
      <c r="S33" s="282">
        <v>14400</v>
      </c>
    </row>
    <row r="34" spans="2:20" ht="57">
      <c r="B34" s="230">
        <v>1</v>
      </c>
      <c r="C34" s="230">
        <v>1.8</v>
      </c>
      <c r="D34" s="230" t="s">
        <v>949</v>
      </c>
      <c r="E34" s="230" t="s">
        <v>950</v>
      </c>
      <c r="F34" s="230">
        <v>5</v>
      </c>
      <c r="G34" s="231" t="s">
        <v>80</v>
      </c>
      <c r="H34" s="230">
        <v>2</v>
      </c>
      <c r="I34" s="230">
        <v>2.4</v>
      </c>
      <c r="J34" s="230" t="s">
        <v>980</v>
      </c>
      <c r="K34" s="230"/>
      <c r="L34" s="230"/>
      <c r="M34" s="232"/>
      <c r="N34" s="230">
        <v>14</v>
      </c>
      <c r="O34" s="233" t="s">
        <v>1081</v>
      </c>
      <c r="P34" s="234" t="s">
        <v>479</v>
      </c>
      <c r="Q34" s="230">
        <v>1</v>
      </c>
      <c r="R34" s="230">
        <v>12</v>
      </c>
      <c r="S34" s="282">
        <v>36400</v>
      </c>
    </row>
    <row r="35" spans="2:20" ht="95">
      <c r="B35" s="230">
        <v>1</v>
      </c>
      <c r="C35" s="230">
        <v>1.8</v>
      </c>
      <c r="D35" s="230" t="s">
        <v>949</v>
      </c>
      <c r="E35" s="230" t="s">
        <v>950</v>
      </c>
      <c r="F35" s="230">
        <v>5</v>
      </c>
      <c r="G35" s="231" t="s">
        <v>80</v>
      </c>
      <c r="H35" s="230">
        <v>2</v>
      </c>
      <c r="I35" s="230">
        <v>2.4</v>
      </c>
      <c r="J35" s="230" t="s">
        <v>980</v>
      </c>
      <c r="K35" s="230"/>
      <c r="L35" s="230"/>
      <c r="M35" s="232"/>
      <c r="N35" s="230">
        <v>14</v>
      </c>
      <c r="O35" s="233" t="s">
        <v>1081</v>
      </c>
      <c r="P35" s="234" t="s">
        <v>485</v>
      </c>
      <c r="Q35" s="230">
        <v>1</v>
      </c>
      <c r="R35" s="230">
        <v>12</v>
      </c>
      <c r="S35" s="282">
        <v>16000</v>
      </c>
    </row>
    <row r="36" spans="2:20" ht="57">
      <c r="B36" s="230">
        <v>1</v>
      </c>
      <c r="C36" s="230">
        <v>1.8</v>
      </c>
      <c r="D36" s="230" t="s">
        <v>949</v>
      </c>
      <c r="E36" s="230" t="s">
        <v>950</v>
      </c>
      <c r="F36" s="230">
        <v>5</v>
      </c>
      <c r="G36" s="231" t="s">
        <v>80</v>
      </c>
      <c r="H36" s="230">
        <v>2</v>
      </c>
      <c r="I36" s="230">
        <v>2.4</v>
      </c>
      <c r="J36" s="230" t="s">
        <v>980</v>
      </c>
      <c r="K36" s="230"/>
      <c r="L36" s="230"/>
      <c r="M36" s="232"/>
      <c r="N36" s="230">
        <v>14</v>
      </c>
      <c r="O36" s="233" t="s">
        <v>1081</v>
      </c>
      <c r="P36" s="234" t="s">
        <v>486</v>
      </c>
      <c r="Q36" s="230">
        <v>1</v>
      </c>
      <c r="R36" s="230">
        <v>12</v>
      </c>
      <c r="S36" s="282">
        <v>28000</v>
      </c>
    </row>
    <row r="37" spans="2:20" ht="57">
      <c r="B37" s="230">
        <v>1</v>
      </c>
      <c r="C37" s="230">
        <v>1.8</v>
      </c>
      <c r="D37" s="230" t="s">
        <v>949</v>
      </c>
      <c r="E37" s="230" t="s">
        <v>950</v>
      </c>
      <c r="F37" s="230">
        <v>5</v>
      </c>
      <c r="G37" s="231" t="s">
        <v>80</v>
      </c>
      <c r="H37" s="230">
        <v>2</v>
      </c>
      <c r="I37" s="230">
        <v>2.4</v>
      </c>
      <c r="J37" s="230" t="s">
        <v>980</v>
      </c>
      <c r="K37" s="230"/>
      <c r="L37" s="230"/>
      <c r="M37" s="232"/>
      <c r="N37" s="230">
        <v>14</v>
      </c>
      <c r="O37" s="233" t="s">
        <v>1081</v>
      </c>
      <c r="P37" s="234" t="s">
        <v>490</v>
      </c>
      <c r="Q37" s="230">
        <v>1</v>
      </c>
      <c r="R37" s="230">
        <v>12</v>
      </c>
      <c r="S37" s="282">
        <v>9600</v>
      </c>
    </row>
    <row r="38" spans="2:20" ht="57">
      <c r="B38" s="230">
        <v>1</v>
      </c>
      <c r="C38" s="230">
        <v>1.8</v>
      </c>
      <c r="D38" s="230" t="s">
        <v>949</v>
      </c>
      <c r="E38" s="230" t="s">
        <v>950</v>
      </c>
      <c r="F38" s="230">
        <v>5</v>
      </c>
      <c r="G38" s="231" t="s">
        <v>80</v>
      </c>
      <c r="H38" s="230">
        <v>2</v>
      </c>
      <c r="I38" s="230">
        <v>2.4</v>
      </c>
      <c r="J38" s="230" t="s">
        <v>980</v>
      </c>
      <c r="K38" s="230"/>
      <c r="L38" s="230"/>
      <c r="M38" s="232"/>
      <c r="N38" s="230">
        <v>14</v>
      </c>
      <c r="O38" s="233" t="s">
        <v>1081</v>
      </c>
      <c r="P38" s="234" t="s">
        <v>492</v>
      </c>
      <c r="Q38" s="230">
        <v>1</v>
      </c>
      <c r="R38" s="230">
        <v>12</v>
      </c>
      <c r="S38" s="282">
        <v>18800</v>
      </c>
      <c r="T38" s="257"/>
    </row>
    <row r="39" spans="2:20" ht="57">
      <c r="B39" s="230">
        <v>1</v>
      </c>
      <c r="C39" s="230">
        <v>1.8</v>
      </c>
      <c r="D39" s="230" t="s">
        <v>949</v>
      </c>
      <c r="E39" s="230" t="s">
        <v>950</v>
      </c>
      <c r="F39" s="230">
        <v>5</v>
      </c>
      <c r="G39" s="231" t="s">
        <v>80</v>
      </c>
      <c r="H39" s="230">
        <v>2</v>
      </c>
      <c r="I39" s="230">
        <v>2.4</v>
      </c>
      <c r="J39" s="230" t="s">
        <v>980</v>
      </c>
      <c r="K39" s="230"/>
      <c r="L39" s="230"/>
      <c r="M39" s="232"/>
      <c r="N39" s="230">
        <v>14</v>
      </c>
      <c r="O39" s="233" t="s">
        <v>1081</v>
      </c>
      <c r="P39" s="234" t="s">
        <v>498</v>
      </c>
      <c r="Q39" s="230">
        <v>1</v>
      </c>
      <c r="R39" s="230">
        <v>12</v>
      </c>
      <c r="S39" s="282">
        <v>14400</v>
      </c>
    </row>
    <row r="40" spans="2:20" ht="57">
      <c r="B40" s="230">
        <v>1</v>
      </c>
      <c r="C40" s="230">
        <v>1.8</v>
      </c>
      <c r="D40" s="230" t="s">
        <v>949</v>
      </c>
      <c r="E40" s="230" t="s">
        <v>950</v>
      </c>
      <c r="F40" s="230">
        <v>5</v>
      </c>
      <c r="G40" s="231" t="s">
        <v>80</v>
      </c>
      <c r="H40" s="230">
        <v>2</v>
      </c>
      <c r="I40" s="230">
        <v>2.4</v>
      </c>
      <c r="J40" s="230" t="s">
        <v>980</v>
      </c>
      <c r="K40" s="230"/>
      <c r="L40" s="230"/>
      <c r="M40" s="232"/>
      <c r="N40" s="230">
        <v>14</v>
      </c>
      <c r="O40" s="233" t="s">
        <v>1081</v>
      </c>
      <c r="P40" s="234" t="s">
        <v>499</v>
      </c>
      <c r="Q40" s="230">
        <v>1</v>
      </c>
      <c r="R40" s="230">
        <v>12</v>
      </c>
      <c r="S40" s="282">
        <v>52000</v>
      </c>
    </row>
    <row r="41" spans="2:20" ht="57">
      <c r="B41" s="261">
        <v>1</v>
      </c>
      <c r="C41" s="262">
        <v>1.8</v>
      </c>
      <c r="D41" s="262" t="s">
        <v>949</v>
      </c>
      <c r="E41" s="262" t="s">
        <v>950</v>
      </c>
      <c r="F41" s="262">
        <v>5</v>
      </c>
      <c r="G41" s="263" t="s">
        <v>80</v>
      </c>
      <c r="H41" s="261">
        <v>2</v>
      </c>
      <c r="I41" s="262">
        <v>2.4</v>
      </c>
      <c r="J41" s="262" t="s">
        <v>980</v>
      </c>
      <c r="K41" s="262"/>
      <c r="L41" s="262"/>
      <c r="M41" s="264"/>
      <c r="N41" s="262">
        <v>14</v>
      </c>
      <c r="O41" s="265" t="s">
        <v>1081</v>
      </c>
      <c r="P41" s="266" t="s">
        <v>502</v>
      </c>
      <c r="Q41" s="261">
        <v>1</v>
      </c>
      <c r="R41" s="262">
        <v>12</v>
      </c>
      <c r="S41" s="283">
        <v>36000</v>
      </c>
    </row>
    <row r="42" spans="2:20" ht="114">
      <c r="B42" s="267">
        <v>1</v>
      </c>
      <c r="C42" s="264">
        <v>1.8</v>
      </c>
      <c r="D42" s="264" t="s">
        <v>949</v>
      </c>
      <c r="E42" s="264" t="s">
        <v>950</v>
      </c>
      <c r="F42" s="264">
        <v>5</v>
      </c>
      <c r="G42" s="268" t="s">
        <v>80</v>
      </c>
      <c r="H42" s="267">
        <v>2</v>
      </c>
      <c r="I42" s="264">
        <v>2.4</v>
      </c>
      <c r="J42" s="264" t="s">
        <v>980</v>
      </c>
      <c r="K42" s="264"/>
      <c r="L42" s="264"/>
      <c r="M42" s="264"/>
      <c r="N42" s="264">
        <v>14</v>
      </c>
      <c r="O42" s="265" t="s">
        <v>1081</v>
      </c>
      <c r="P42" s="269" t="s">
        <v>503</v>
      </c>
      <c r="Q42" s="267">
        <v>1</v>
      </c>
      <c r="R42" s="264">
        <v>12</v>
      </c>
      <c r="S42" s="284">
        <v>14800</v>
      </c>
    </row>
    <row r="43" spans="2:20" ht="95">
      <c r="B43" s="267">
        <v>1</v>
      </c>
      <c r="C43" s="264">
        <v>1.8</v>
      </c>
      <c r="D43" s="264" t="s">
        <v>949</v>
      </c>
      <c r="E43" s="264" t="s">
        <v>950</v>
      </c>
      <c r="F43" s="264">
        <v>5</v>
      </c>
      <c r="G43" s="268" t="s">
        <v>80</v>
      </c>
      <c r="H43" s="267">
        <v>2</v>
      </c>
      <c r="I43" s="264">
        <v>2.4</v>
      </c>
      <c r="J43" s="264" t="s">
        <v>980</v>
      </c>
      <c r="K43" s="264"/>
      <c r="L43" s="264"/>
      <c r="M43" s="264"/>
      <c r="N43" s="264">
        <v>14</v>
      </c>
      <c r="O43" s="265" t="s">
        <v>1081</v>
      </c>
      <c r="P43" s="269" t="s">
        <v>508</v>
      </c>
      <c r="Q43" s="267">
        <v>1</v>
      </c>
      <c r="R43" s="264">
        <v>12</v>
      </c>
      <c r="S43" s="284">
        <v>21200</v>
      </c>
    </row>
    <row r="44" spans="2:20" ht="95">
      <c r="B44" s="267">
        <v>1</v>
      </c>
      <c r="C44" s="264">
        <v>1.8</v>
      </c>
      <c r="D44" s="264" t="s">
        <v>949</v>
      </c>
      <c r="E44" s="264" t="s">
        <v>950</v>
      </c>
      <c r="F44" s="264">
        <v>5</v>
      </c>
      <c r="G44" s="268" t="s">
        <v>80</v>
      </c>
      <c r="H44" s="267">
        <v>2</v>
      </c>
      <c r="I44" s="264">
        <v>2.4</v>
      </c>
      <c r="J44" s="264" t="s">
        <v>980</v>
      </c>
      <c r="K44" s="264"/>
      <c r="L44" s="264"/>
      <c r="M44" s="264"/>
      <c r="N44" s="264">
        <v>14</v>
      </c>
      <c r="O44" s="265" t="s">
        <v>1081</v>
      </c>
      <c r="P44" s="269" t="s">
        <v>511</v>
      </c>
      <c r="Q44" s="267">
        <v>1</v>
      </c>
      <c r="R44" s="264">
        <v>12</v>
      </c>
      <c r="S44" s="284">
        <v>28000</v>
      </c>
    </row>
    <row r="45" spans="2:20" ht="57">
      <c r="B45" s="261">
        <v>1</v>
      </c>
      <c r="C45" s="262">
        <v>1.8</v>
      </c>
      <c r="D45" s="262" t="s">
        <v>949</v>
      </c>
      <c r="E45" s="262" t="s">
        <v>950</v>
      </c>
      <c r="F45" s="262">
        <v>5</v>
      </c>
      <c r="G45" s="263" t="s">
        <v>80</v>
      </c>
      <c r="H45" s="261">
        <v>2</v>
      </c>
      <c r="I45" s="262">
        <v>2.4</v>
      </c>
      <c r="J45" s="262" t="s">
        <v>980</v>
      </c>
      <c r="K45" s="262"/>
      <c r="L45" s="262"/>
      <c r="M45" s="264"/>
      <c r="N45" s="262">
        <v>14</v>
      </c>
      <c r="O45" s="265" t="s">
        <v>1081</v>
      </c>
      <c r="P45" s="266" t="s">
        <v>519</v>
      </c>
      <c r="Q45" s="261">
        <v>1</v>
      </c>
      <c r="R45" s="262">
        <v>12</v>
      </c>
      <c r="S45" s="283">
        <v>24800</v>
      </c>
    </row>
    <row r="46" spans="2:20" ht="57">
      <c r="B46" s="267">
        <v>1</v>
      </c>
      <c r="C46" s="264">
        <v>1.8</v>
      </c>
      <c r="D46" s="264" t="s">
        <v>949</v>
      </c>
      <c r="E46" s="264" t="s">
        <v>950</v>
      </c>
      <c r="F46" s="264">
        <v>5</v>
      </c>
      <c r="G46" s="268" t="s">
        <v>80</v>
      </c>
      <c r="H46" s="267">
        <v>2</v>
      </c>
      <c r="I46" s="264">
        <v>2.4</v>
      </c>
      <c r="J46" s="264" t="s">
        <v>980</v>
      </c>
      <c r="K46" s="264"/>
      <c r="L46" s="264"/>
      <c r="M46" s="264"/>
      <c r="N46" s="264">
        <v>14</v>
      </c>
      <c r="O46" s="265" t="s">
        <v>1081</v>
      </c>
      <c r="P46" s="269" t="s">
        <v>522</v>
      </c>
      <c r="Q46" s="267">
        <v>1</v>
      </c>
      <c r="R46" s="264">
        <v>12</v>
      </c>
      <c r="S46" s="284">
        <v>26000</v>
      </c>
    </row>
    <row r="47" spans="2:20" ht="57">
      <c r="B47" s="267">
        <v>1</v>
      </c>
      <c r="C47" s="264">
        <v>1.8</v>
      </c>
      <c r="D47" s="264" t="s">
        <v>949</v>
      </c>
      <c r="E47" s="264" t="s">
        <v>950</v>
      </c>
      <c r="F47" s="264">
        <v>5</v>
      </c>
      <c r="G47" s="268" t="s">
        <v>80</v>
      </c>
      <c r="H47" s="267">
        <v>2</v>
      </c>
      <c r="I47" s="264">
        <v>2.4</v>
      </c>
      <c r="J47" s="264" t="s">
        <v>980</v>
      </c>
      <c r="K47" s="264"/>
      <c r="L47" s="264"/>
      <c r="M47" s="264"/>
      <c r="N47" s="264">
        <v>14</v>
      </c>
      <c r="O47" s="265" t="s">
        <v>1081</v>
      </c>
      <c r="P47" s="269" t="s">
        <v>528</v>
      </c>
      <c r="Q47" s="267">
        <v>1</v>
      </c>
      <c r="R47" s="264">
        <v>12</v>
      </c>
      <c r="S47" s="284">
        <v>46400</v>
      </c>
    </row>
    <row r="48" spans="2:20" ht="57">
      <c r="B48" s="267">
        <v>1</v>
      </c>
      <c r="C48" s="264">
        <v>1.8</v>
      </c>
      <c r="D48" s="264" t="s">
        <v>949</v>
      </c>
      <c r="E48" s="264" t="s">
        <v>950</v>
      </c>
      <c r="F48" s="264">
        <v>5</v>
      </c>
      <c r="G48" s="268" t="s">
        <v>80</v>
      </c>
      <c r="H48" s="267">
        <v>2</v>
      </c>
      <c r="I48" s="264">
        <v>2.4</v>
      </c>
      <c r="J48" s="264" t="s">
        <v>980</v>
      </c>
      <c r="K48" s="264"/>
      <c r="L48" s="264"/>
      <c r="M48" s="264"/>
      <c r="N48" s="264">
        <v>14</v>
      </c>
      <c r="O48" s="265" t="s">
        <v>1081</v>
      </c>
      <c r="P48" s="269" t="s">
        <v>529</v>
      </c>
      <c r="Q48" s="267">
        <v>1</v>
      </c>
      <c r="R48" s="264">
        <v>12</v>
      </c>
      <c r="S48" s="284">
        <v>32400</v>
      </c>
    </row>
    <row r="49" spans="2:19" ht="57">
      <c r="B49" s="261">
        <v>1</v>
      </c>
      <c r="C49" s="262">
        <v>1.8</v>
      </c>
      <c r="D49" s="262" t="s">
        <v>949</v>
      </c>
      <c r="E49" s="262" t="s">
        <v>950</v>
      </c>
      <c r="F49" s="262">
        <v>5</v>
      </c>
      <c r="G49" s="263" t="s">
        <v>80</v>
      </c>
      <c r="H49" s="261">
        <v>2</v>
      </c>
      <c r="I49" s="262">
        <v>2.4</v>
      </c>
      <c r="J49" s="262" t="s">
        <v>980</v>
      </c>
      <c r="K49" s="262"/>
      <c r="L49" s="262"/>
      <c r="M49" s="264"/>
      <c r="N49" s="262">
        <v>14</v>
      </c>
      <c r="O49" s="265" t="s">
        <v>1081</v>
      </c>
      <c r="P49" s="266" t="s">
        <v>530</v>
      </c>
      <c r="Q49" s="261">
        <v>1</v>
      </c>
      <c r="R49" s="262">
        <v>12</v>
      </c>
      <c r="S49" s="283">
        <v>344000</v>
      </c>
    </row>
    <row r="50" spans="2:19" ht="57">
      <c r="B50" s="267">
        <v>1</v>
      </c>
      <c r="C50" s="264">
        <v>1.8</v>
      </c>
      <c r="D50" s="264" t="s">
        <v>949</v>
      </c>
      <c r="E50" s="264" t="s">
        <v>950</v>
      </c>
      <c r="F50" s="264">
        <v>5</v>
      </c>
      <c r="G50" s="268" t="s">
        <v>80</v>
      </c>
      <c r="H50" s="267">
        <v>2</v>
      </c>
      <c r="I50" s="264">
        <v>2.4</v>
      </c>
      <c r="J50" s="264" t="s">
        <v>980</v>
      </c>
      <c r="K50" s="264"/>
      <c r="L50" s="264"/>
      <c r="M50" s="264"/>
      <c r="N50" s="264">
        <v>14</v>
      </c>
      <c r="O50" s="265" t="s">
        <v>1081</v>
      </c>
      <c r="P50" s="269" t="s">
        <v>531</v>
      </c>
      <c r="Q50" s="267">
        <v>1</v>
      </c>
      <c r="R50" s="264">
        <v>12</v>
      </c>
      <c r="S50" s="284">
        <v>96000</v>
      </c>
    </row>
    <row r="51" spans="2:19" ht="57">
      <c r="B51" s="267">
        <v>1</v>
      </c>
      <c r="C51" s="264">
        <v>1.8</v>
      </c>
      <c r="D51" s="264" t="s">
        <v>949</v>
      </c>
      <c r="E51" s="264" t="s">
        <v>950</v>
      </c>
      <c r="F51" s="264">
        <v>5</v>
      </c>
      <c r="G51" s="268" t="s">
        <v>80</v>
      </c>
      <c r="H51" s="267">
        <v>2</v>
      </c>
      <c r="I51" s="264">
        <v>2.4</v>
      </c>
      <c r="J51" s="264" t="s">
        <v>980</v>
      </c>
      <c r="K51" s="264"/>
      <c r="L51" s="264"/>
      <c r="M51" s="264"/>
      <c r="N51" s="264">
        <v>14</v>
      </c>
      <c r="O51" s="265" t="s">
        <v>1081</v>
      </c>
      <c r="P51" s="269" t="s">
        <v>532</v>
      </c>
      <c r="Q51" s="267">
        <v>1</v>
      </c>
      <c r="R51" s="264">
        <v>12</v>
      </c>
      <c r="S51" s="284">
        <v>20000</v>
      </c>
    </row>
    <row r="52" spans="2:19" ht="57">
      <c r="B52" s="267">
        <v>1</v>
      </c>
      <c r="C52" s="264">
        <v>1.8</v>
      </c>
      <c r="D52" s="264" t="s">
        <v>949</v>
      </c>
      <c r="E52" s="264" t="s">
        <v>950</v>
      </c>
      <c r="F52" s="264">
        <v>5</v>
      </c>
      <c r="G52" s="268" t="s">
        <v>80</v>
      </c>
      <c r="H52" s="267">
        <v>2</v>
      </c>
      <c r="I52" s="264">
        <v>2.4</v>
      </c>
      <c r="J52" s="264" t="s">
        <v>980</v>
      </c>
      <c r="K52" s="264"/>
      <c r="L52" s="264"/>
      <c r="M52" s="264"/>
      <c r="N52" s="264">
        <v>14</v>
      </c>
      <c r="O52" s="265" t="s">
        <v>1081</v>
      </c>
      <c r="P52" s="269" t="s">
        <v>533</v>
      </c>
      <c r="Q52" s="267">
        <v>1</v>
      </c>
      <c r="R52" s="264">
        <v>12</v>
      </c>
      <c r="S52" s="284">
        <v>9600</v>
      </c>
    </row>
    <row r="53" spans="2:19" ht="58" thickBot="1">
      <c r="B53" s="261">
        <v>1</v>
      </c>
      <c r="C53" s="262">
        <v>1.8</v>
      </c>
      <c r="D53" s="262" t="s">
        <v>949</v>
      </c>
      <c r="E53" s="262" t="s">
        <v>950</v>
      </c>
      <c r="F53" s="262">
        <v>5</v>
      </c>
      <c r="G53" s="263" t="s">
        <v>80</v>
      </c>
      <c r="H53" s="261">
        <v>2</v>
      </c>
      <c r="I53" s="262">
        <v>2.4</v>
      </c>
      <c r="J53" s="262" t="s">
        <v>980</v>
      </c>
      <c r="K53" s="262"/>
      <c r="L53" s="262"/>
      <c r="M53" s="264"/>
      <c r="N53" s="262">
        <v>14</v>
      </c>
      <c r="O53" s="265" t="s">
        <v>1081</v>
      </c>
      <c r="P53" s="266" t="s">
        <v>537</v>
      </c>
      <c r="Q53" s="261">
        <v>1</v>
      </c>
      <c r="R53" s="271">
        <v>12</v>
      </c>
      <c r="S53" s="285">
        <v>1600</v>
      </c>
    </row>
    <row r="54" spans="2:19" ht="38" customHeight="1" thickBot="1">
      <c r="R54" s="278" t="s">
        <v>1082</v>
      </c>
      <c r="S54" s="279">
        <f>SUM(S15:S53)</f>
        <v>1856200</v>
      </c>
    </row>
    <row r="61" spans="2:19">
      <c r="Q61" s="41"/>
      <c r="S61" s="2"/>
    </row>
    <row r="62" spans="2:19">
      <c r="Q62" s="41"/>
      <c r="S62" s="2"/>
    </row>
    <row r="63" spans="2:19">
      <c r="Q63" s="41"/>
      <c r="S63" s="2"/>
    </row>
    <row r="64" spans="2:19">
      <c r="Q64" s="41"/>
      <c r="S64" s="2"/>
    </row>
    <row r="65" spans="17:19">
      <c r="Q65" s="41"/>
      <c r="S65" s="2"/>
    </row>
    <row r="66" spans="17:19">
      <c r="Q66" s="41"/>
      <c r="S66" s="2"/>
    </row>
    <row r="67" spans="17:19">
      <c r="Q67" s="41"/>
      <c r="S67" s="2"/>
    </row>
  </sheetData>
  <mergeCells count="8">
    <mergeCell ref="B2:S2"/>
    <mergeCell ref="B9:S9"/>
    <mergeCell ref="B11:S11"/>
    <mergeCell ref="O12:R12"/>
    <mergeCell ref="B13:E13"/>
    <mergeCell ref="F13:G13"/>
    <mergeCell ref="H13:J13"/>
    <mergeCell ref="K13:L13"/>
  </mergeCells>
  <pageMargins left="0.25" right="0.25" top="0.75" bottom="0.75" header="0.3" footer="0.3"/>
  <pageSetup scale="26" orientation="portrait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C0000"/>
    <pageSetUpPr fitToPage="1"/>
  </sheetPr>
  <dimension ref="B2:U51"/>
  <sheetViews>
    <sheetView topLeftCell="A37" zoomScaleNormal="100" zoomScalePageLayoutView="200" workbookViewId="0">
      <selection activeCell="S51" sqref="S51"/>
    </sheetView>
  </sheetViews>
  <sheetFormatPr baseColWidth="10" defaultColWidth="8.83203125" defaultRowHeight="14"/>
  <cols>
    <col min="1" max="1" width="8.83203125" style="2"/>
    <col min="2" max="2" width="11" style="2" customWidth="1"/>
    <col min="3" max="3" width="9.6640625" style="2" customWidth="1"/>
    <col min="4" max="4" width="10.83203125" style="2" customWidth="1"/>
    <col min="5" max="5" width="13.33203125" style="2" customWidth="1"/>
    <col min="6" max="6" width="8.33203125" style="2" customWidth="1"/>
    <col min="7" max="7" width="17.1640625" style="2" customWidth="1"/>
    <col min="8" max="8" width="9.5" style="2" customWidth="1"/>
    <col min="9" max="9" width="8.5" style="2" customWidth="1"/>
    <col min="10" max="10" width="11.83203125" style="2" customWidth="1"/>
    <col min="11" max="11" width="12.5" style="2" customWidth="1"/>
    <col min="12" max="12" width="12" style="2" customWidth="1"/>
    <col min="13" max="13" width="13.5" style="2" customWidth="1"/>
    <col min="14" max="14" width="12" style="2" customWidth="1"/>
    <col min="15" max="15" width="20" style="2" customWidth="1"/>
    <col min="16" max="16" width="21" style="2" customWidth="1"/>
    <col min="17" max="17" width="12.83203125" style="2" bestFit="1" customWidth="1"/>
    <col min="18" max="18" width="10.5" style="2" customWidth="1"/>
    <col min="19" max="19" width="22" style="41" customWidth="1"/>
    <col min="20" max="20" width="2" style="2" customWidth="1"/>
    <col min="21" max="21" width="12" style="2" bestFit="1" customWidth="1"/>
    <col min="22" max="16384" width="8.83203125" style="2"/>
  </cols>
  <sheetData>
    <row r="2" spans="2:21" ht="16">
      <c r="B2" s="468" t="s">
        <v>786</v>
      </c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</row>
    <row r="3" spans="2:21" ht="16"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2:21" ht="16"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</row>
    <row r="5" spans="2:21" ht="16"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</row>
    <row r="6" spans="2:21" ht="16"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</row>
    <row r="7" spans="2:21" ht="16"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</row>
    <row r="8" spans="2:21" ht="16"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2:21" ht="16">
      <c r="B9" s="468" t="s">
        <v>787</v>
      </c>
      <c r="C9" s="468"/>
      <c r="D9" s="468"/>
      <c r="E9" s="468"/>
      <c r="F9" s="468"/>
      <c r="G9" s="468"/>
      <c r="H9" s="468"/>
      <c r="I9" s="468"/>
      <c r="J9" s="468"/>
      <c r="K9" s="468"/>
      <c r="L9" s="468"/>
      <c r="M9" s="468"/>
      <c r="N9" s="468"/>
      <c r="O9" s="468"/>
      <c r="P9" s="468"/>
      <c r="Q9" s="468"/>
      <c r="R9" s="468"/>
      <c r="S9" s="468"/>
    </row>
    <row r="10" spans="2:21" ht="16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150"/>
    </row>
    <row r="11" spans="2:21" ht="16">
      <c r="B11" s="469" t="s">
        <v>830</v>
      </c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69"/>
    </row>
    <row r="12" spans="2:21" ht="15" customHeight="1">
      <c r="B12" s="21"/>
      <c r="O12" s="470" t="s">
        <v>1077</v>
      </c>
      <c r="P12" s="471"/>
      <c r="Q12" s="471"/>
      <c r="R12" s="471"/>
    </row>
    <row r="13" spans="2:21" ht="42" customHeight="1">
      <c r="B13" s="472" t="s">
        <v>824</v>
      </c>
      <c r="C13" s="473"/>
      <c r="D13" s="473"/>
      <c r="E13" s="474"/>
      <c r="F13" s="475" t="s">
        <v>849</v>
      </c>
      <c r="G13" s="475"/>
      <c r="H13" s="475" t="s">
        <v>788</v>
      </c>
      <c r="I13" s="475"/>
      <c r="J13" s="475"/>
      <c r="K13" s="472" t="s">
        <v>789</v>
      </c>
      <c r="L13" s="473"/>
      <c r="M13" s="57"/>
    </row>
    <row r="14" spans="2:21" s="22" customFormat="1" ht="45">
      <c r="B14" s="48" t="s">
        <v>852</v>
      </c>
      <c r="C14" s="48" t="s">
        <v>764</v>
      </c>
      <c r="D14" s="48" t="s">
        <v>765</v>
      </c>
      <c r="E14" s="48" t="s">
        <v>766</v>
      </c>
      <c r="F14" s="48" t="s">
        <v>783</v>
      </c>
      <c r="G14" s="48" t="s">
        <v>178</v>
      </c>
      <c r="H14" s="48" t="s">
        <v>179</v>
      </c>
      <c r="I14" s="48" t="s">
        <v>180</v>
      </c>
      <c r="J14" s="48" t="s">
        <v>851</v>
      </c>
      <c r="K14" s="48" t="s">
        <v>782</v>
      </c>
      <c r="L14" s="58" t="s">
        <v>811</v>
      </c>
      <c r="M14" s="59" t="s">
        <v>865</v>
      </c>
      <c r="N14" s="51" t="s">
        <v>850</v>
      </c>
      <c r="O14" s="50" t="s">
        <v>929</v>
      </c>
      <c r="P14" s="51" t="s">
        <v>182</v>
      </c>
      <c r="Q14" s="49" t="s">
        <v>380</v>
      </c>
      <c r="R14" s="49" t="s">
        <v>762</v>
      </c>
      <c r="S14" s="52" t="s">
        <v>183</v>
      </c>
    </row>
    <row r="15" spans="2:21" s="23" customFormat="1" ht="184" customHeight="1">
      <c r="B15" s="230">
        <v>1</v>
      </c>
      <c r="C15" s="230">
        <v>1.8</v>
      </c>
      <c r="D15" s="230" t="s">
        <v>949</v>
      </c>
      <c r="E15" s="230" t="s">
        <v>950</v>
      </c>
      <c r="F15" s="230">
        <v>5</v>
      </c>
      <c r="G15" s="231" t="s">
        <v>80</v>
      </c>
      <c r="H15" s="230">
        <v>2</v>
      </c>
      <c r="I15" s="230">
        <v>2.4</v>
      </c>
      <c r="J15" s="230" t="s">
        <v>980</v>
      </c>
      <c r="K15" s="230" t="s">
        <v>194</v>
      </c>
      <c r="L15" s="230"/>
      <c r="M15" s="232"/>
      <c r="N15" s="230">
        <v>16</v>
      </c>
      <c r="O15" s="233" t="s">
        <v>761</v>
      </c>
      <c r="P15" s="234" t="s">
        <v>983</v>
      </c>
      <c r="Q15" s="230">
        <v>5</v>
      </c>
      <c r="R15" s="230">
        <v>12</v>
      </c>
      <c r="S15" s="272">
        <v>2080000</v>
      </c>
      <c r="U15" s="256"/>
    </row>
    <row r="16" spans="2:21" s="45" customFormat="1" ht="57">
      <c r="B16" s="230">
        <v>1</v>
      </c>
      <c r="C16" s="230">
        <v>1.8</v>
      </c>
      <c r="D16" s="230" t="s">
        <v>949</v>
      </c>
      <c r="E16" s="230" t="s">
        <v>950</v>
      </c>
      <c r="F16" s="230">
        <v>5</v>
      </c>
      <c r="G16" s="231" t="s">
        <v>80</v>
      </c>
      <c r="H16" s="230">
        <v>2</v>
      </c>
      <c r="I16" s="230">
        <v>2.4</v>
      </c>
      <c r="J16" s="230" t="s">
        <v>980</v>
      </c>
      <c r="K16" s="230"/>
      <c r="L16" s="230"/>
      <c r="M16" s="232"/>
      <c r="N16" s="230">
        <v>16</v>
      </c>
      <c r="O16" s="233" t="s">
        <v>371</v>
      </c>
      <c r="P16" s="234" t="s">
        <v>1078</v>
      </c>
      <c r="Q16" s="230">
        <v>1</v>
      </c>
      <c r="R16" s="230">
        <v>12</v>
      </c>
      <c r="S16" s="272">
        <v>3251283.2015999998</v>
      </c>
    </row>
    <row r="17" spans="2:19" ht="76" customHeight="1">
      <c r="B17" s="230">
        <v>1</v>
      </c>
      <c r="C17" s="230">
        <v>1.8</v>
      </c>
      <c r="D17" s="230" t="s">
        <v>949</v>
      </c>
      <c r="E17" s="230" t="s">
        <v>950</v>
      </c>
      <c r="F17" s="230">
        <v>5</v>
      </c>
      <c r="G17" s="231" t="s">
        <v>80</v>
      </c>
      <c r="H17" s="230">
        <v>2</v>
      </c>
      <c r="I17" s="230">
        <v>2.4</v>
      </c>
      <c r="J17" s="230" t="s">
        <v>980</v>
      </c>
      <c r="K17" s="230"/>
      <c r="L17" s="230"/>
      <c r="M17" s="232"/>
      <c r="N17" s="230">
        <v>16</v>
      </c>
      <c r="O17" s="233" t="s">
        <v>371</v>
      </c>
      <c r="P17" s="234" t="s">
        <v>579</v>
      </c>
      <c r="Q17" s="230">
        <v>1</v>
      </c>
      <c r="R17" s="230">
        <v>12</v>
      </c>
      <c r="S17" s="272">
        <v>860213.76000000001</v>
      </c>
    </row>
    <row r="18" spans="2:19" ht="95">
      <c r="B18" s="230">
        <v>1</v>
      </c>
      <c r="C18" s="230">
        <v>1.8</v>
      </c>
      <c r="D18" s="230" t="s">
        <v>949</v>
      </c>
      <c r="E18" s="230" t="s">
        <v>950</v>
      </c>
      <c r="F18" s="230">
        <v>5</v>
      </c>
      <c r="G18" s="231" t="s">
        <v>80</v>
      </c>
      <c r="H18" s="230">
        <v>2</v>
      </c>
      <c r="I18" s="230">
        <v>2.4</v>
      </c>
      <c r="J18" s="230" t="s">
        <v>980</v>
      </c>
      <c r="K18" s="230"/>
      <c r="L18" s="230"/>
      <c r="M18" s="232"/>
      <c r="N18" s="230">
        <v>16</v>
      </c>
      <c r="O18" s="233" t="s">
        <v>371</v>
      </c>
      <c r="P18" s="234" t="s">
        <v>390</v>
      </c>
      <c r="Q18" s="230">
        <v>1</v>
      </c>
      <c r="R18" s="230">
        <v>12</v>
      </c>
      <c r="S18" s="272">
        <v>620043.60080000001</v>
      </c>
    </row>
    <row r="19" spans="2:19" ht="57">
      <c r="B19" s="230">
        <v>1</v>
      </c>
      <c r="C19" s="230">
        <v>1.8</v>
      </c>
      <c r="D19" s="230" t="s">
        <v>949</v>
      </c>
      <c r="E19" s="230" t="s">
        <v>950</v>
      </c>
      <c r="F19" s="230">
        <v>5</v>
      </c>
      <c r="G19" s="231" t="s">
        <v>80</v>
      </c>
      <c r="H19" s="230">
        <v>2</v>
      </c>
      <c r="I19" s="230">
        <v>2.4</v>
      </c>
      <c r="J19" s="230" t="s">
        <v>980</v>
      </c>
      <c r="K19" s="230"/>
      <c r="L19" s="230"/>
      <c r="M19" s="232"/>
      <c r="N19" s="230">
        <v>16</v>
      </c>
      <c r="O19" s="233" t="s">
        <v>371</v>
      </c>
      <c r="P19" s="234" t="s">
        <v>493</v>
      </c>
      <c r="Q19" s="230">
        <v>1</v>
      </c>
      <c r="R19" s="230">
        <v>12</v>
      </c>
      <c r="S19" s="272">
        <v>2277621.696</v>
      </c>
    </row>
    <row r="20" spans="2:19" ht="57">
      <c r="B20" s="230">
        <v>1</v>
      </c>
      <c r="C20" s="230">
        <v>1.8</v>
      </c>
      <c r="D20" s="230" t="s">
        <v>949</v>
      </c>
      <c r="E20" s="230" t="s">
        <v>950</v>
      </c>
      <c r="F20" s="230">
        <v>5</v>
      </c>
      <c r="G20" s="231" t="s">
        <v>80</v>
      </c>
      <c r="H20" s="230">
        <v>2</v>
      </c>
      <c r="I20" s="230">
        <v>2.4</v>
      </c>
      <c r="J20" s="230" t="s">
        <v>980</v>
      </c>
      <c r="K20" s="230"/>
      <c r="L20" s="230"/>
      <c r="M20" s="232"/>
      <c r="N20" s="230">
        <v>16</v>
      </c>
      <c r="O20" s="233" t="s">
        <v>371</v>
      </c>
      <c r="P20" s="234" t="s">
        <v>392</v>
      </c>
      <c r="Q20" s="230">
        <v>1</v>
      </c>
      <c r="R20" s="230">
        <v>12</v>
      </c>
      <c r="S20" s="272">
        <v>1044559.488</v>
      </c>
    </row>
    <row r="21" spans="2:19" ht="57">
      <c r="B21" s="230">
        <v>1</v>
      </c>
      <c r="C21" s="230">
        <v>1.8</v>
      </c>
      <c r="D21" s="230" t="s">
        <v>949</v>
      </c>
      <c r="E21" s="230" t="s">
        <v>950</v>
      </c>
      <c r="F21" s="230">
        <v>5</v>
      </c>
      <c r="G21" s="231" t="s">
        <v>80</v>
      </c>
      <c r="H21" s="230">
        <v>2</v>
      </c>
      <c r="I21" s="230">
        <v>2.4</v>
      </c>
      <c r="J21" s="230" t="s">
        <v>980</v>
      </c>
      <c r="K21" s="230"/>
      <c r="L21" s="230"/>
      <c r="M21" s="232"/>
      <c r="N21" s="230">
        <v>16</v>
      </c>
      <c r="O21" s="233" t="s">
        <v>371</v>
      </c>
      <c r="P21" s="234" t="s">
        <v>397</v>
      </c>
      <c r="Q21" s="230">
        <v>1</v>
      </c>
      <c r="R21" s="230">
        <v>12</v>
      </c>
      <c r="S21" s="272">
        <v>763257.55519999994</v>
      </c>
    </row>
    <row r="22" spans="2:19" ht="57">
      <c r="B22" s="230">
        <v>1</v>
      </c>
      <c r="C22" s="230">
        <v>1.8</v>
      </c>
      <c r="D22" s="230" t="s">
        <v>949</v>
      </c>
      <c r="E22" s="230" t="s">
        <v>950</v>
      </c>
      <c r="F22" s="230">
        <v>5</v>
      </c>
      <c r="G22" s="231" t="s">
        <v>80</v>
      </c>
      <c r="H22" s="230">
        <v>2</v>
      </c>
      <c r="I22" s="230">
        <v>2.4</v>
      </c>
      <c r="J22" s="230" t="s">
        <v>980</v>
      </c>
      <c r="K22" s="230"/>
      <c r="L22" s="230"/>
      <c r="M22" s="232"/>
      <c r="N22" s="230">
        <v>16</v>
      </c>
      <c r="O22" s="233" t="s">
        <v>371</v>
      </c>
      <c r="P22" s="234" t="s">
        <v>401</v>
      </c>
      <c r="Q22" s="230">
        <v>1</v>
      </c>
      <c r="R22" s="230">
        <v>12</v>
      </c>
      <c r="S22" s="272">
        <v>209061.0368</v>
      </c>
    </row>
    <row r="23" spans="2:19" ht="57">
      <c r="B23" s="230">
        <v>1</v>
      </c>
      <c r="C23" s="230">
        <v>1.8</v>
      </c>
      <c r="D23" s="230" t="s">
        <v>949</v>
      </c>
      <c r="E23" s="230" t="s">
        <v>950</v>
      </c>
      <c r="F23" s="230">
        <v>5</v>
      </c>
      <c r="G23" s="231" t="s">
        <v>80</v>
      </c>
      <c r="H23" s="230">
        <v>2</v>
      </c>
      <c r="I23" s="230">
        <v>2.4</v>
      </c>
      <c r="J23" s="230" t="s">
        <v>980</v>
      </c>
      <c r="K23" s="230"/>
      <c r="L23" s="230"/>
      <c r="M23" s="232"/>
      <c r="N23" s="230">
        <v>16</v>
      </c>
      <c r="O23" s="233" t="s">
        <v>371</v>
      </c>
      <c r="P23" s="234" t="s">
        <v>683</v>
      </c>
      <c r="Q23" s="230">
        <v>1</v>
      </c>
      <c r="R23" s="230">
        <v>12</v>
      </c>
      <c r="S23" s="272">
        <v>360808</v>
      </c>
    </row>
    <row r="24" spans="2:19" ht="57">
      <c r="B24" s="230">
        <v>1</v>
      </c>
      <c r="C24" s="230">
        <v>1.8</v>
      </c>
      <c r="D24" s="230" t="s">
        <v>949</v>
      </c>
      <c r="E24" s="230" t="s">
        <v>950</v>
      </c>
      <c r="F24" s="230">
        <v>5</v>
      </c>
      <c r="G24" s="231" t="s">
        <v>80</v>
      </c>
      <c r="H24" s="230">
        <v>2</v>
      </c>
      <c r="I24" s="230">
        <v>2.4</v>
      </c>
      <c r="J24" s="230" t="s">
        <v>980</v>
      </c>
      <c r="K24" s="230"/>
      <c r="L24" s="230"/>
      <c r="M24" s="232"/>
      <c r="N24" s="230">
        <v>16</v>
      </c>
      <c r="O24" s="233" t="s">
        <v>371</v>
      </c>
      <c r="P24" s="234" t="s">
        <v>410</v>
      </c>
      <c r="Q24" s="230">
        <v>1</v>
      </c>
      <c r="R24" s="230">
        <v>12</v>
      </c>
      <c r="S24" s="272">
        <v>62826.400000000001</v>
      </c>
    </row>
    <row r="25" spans="2:19" ht="57">
      <c r="B25" s="230">
        <v>1</v>
      </c>
      <c r="C25" s="230">
        <v>1.8</v>
      </c>
      <c r="D25" s="230" t="s">
        <v>949</v>
      </c>
      <c r="E25" s="230" t="s">
        <v>950</v>
      </c>
      <c r="F25" s="230">
        <v>5</v>
      </c>
      <c r="G25" s="231" t="s">
        <v>80</v>
      </c>
      <c r="H25" s="230">
        <v>2</v>
      </c>
      <c r="I25" s="230">
        <v>2.4</v>
      </c>
      <c r="J25" s="230" t="s">
        <v>980</v>
      </c>
      <c r="K25" s="230"/>
      <c r="L25" s="230"/>
      <c r="M25" s="232"/>
      <c r="N25" s="230">
        <v>16</v>
      </c>
      <c r="O25" s="233" t="s">
        <v>371</v>
      </c>
      <c r="P25" s="234" t="s">
        <v>411</v>
      </c>
      <c r="Q25" s="230">
        <v>1</v>
      </c>
      <c r="R25" s="230">
        <v>12</v>
      </c>
      <c r="S25" s="272">
        <v>36624</v>
      </c>
    </row>
    <row r="26" spans="2:19" ht="57">
      <c r="B26" s="230">
        <v>1</v>
      </c>
      <c r="C26" s="230">
        <v>1.8</v>
      </c>
      <c r="D26" s="230" t="s">
        <v>949</v>
      </c>
      <c r="E26" s="230" t="s">
        <v>950</v>
      </c>
      <c r="F26" s="230">
        <v>5</v>
      </c>
      <c r="G26" s="231" t="s">
        <v>80</v>
      </c>
      <c r="H26" s="230">
        <v>2</v>
      </c>
      <c r="I26" s="230">
        <v>2.4</v>
      </c>
      <c r="J26" s="230" t="s">
        <v>980</v>
      </c>
      <c r="K26" s="230"/>
      <c r="L26" s="230"/>
      <c r="M26" s="232"/>
      <c r="N26" s="230">
        <v>16</v>
      </c>
      <c r="O26" s="233" t="s">
        <v>371</v>
      </c>
      <c r="P26" s="234" t="s">
        <v>415</v>
      </c>
      <c r="Q26" s="230">
        <v>1</v>
      </c>
      <c r="R26" s="230">
        <v>12</v>
      </c>
      <c r="S26" s="272">
        <v>67340</v>
      </c>
    </row>
    <row r="27" spans="2:19" ht="57">
      <c r="B27" s="230">
        <v>1</v>
      </c>
      <c r="C27" s="230">
        <v>1.8</v>
      </c>
      <c r="D27" s="230" t="s">
        <v>949</v>
      </c>
      <c r="E27" s="230" t="s">
        <v>950</v>
      </c>
      <c r="F27" s="230">
        <v>5</v>
      </c>
      <c r="G27" s="231" t="s">
        <v>80</v>
      </c>
      <c r="H27" s="230">
        <v>2</v>
      </c>
      <c r="I27" s="230">
        <v>2.4</v>
      </c>
      <c r="J27" s="230" t="s">
        <v>980</v>
      </c>
      <c r="K27" s="230"/>
      <c r="L27" s="230"/>
      <c r="M27" s="232"/>
      <c r="N27" s="230">
        <v>16</v>
      </c>
      <c r="O27" s="233" t="s">
        <v>371</v>
      </c>
      <c r="P27" s="234" t="s">
        <v>416</v>
      </c>
      <c r="Q27" s="230">
        <v>1</v>
      </c>
      <c r="R27" s="230">
        <v>12</v>
      </c>
      <c r="S27" s="272">
        <v>46816</v>
      </c>
    </row>
    <row r="28" spans="2:19" ht="95">
      <c r="B28" s="230">
        <v>1</v>
      </c>
      <c r="C28" s="230">
        <v>1.8</v>
      </c>
      <c r="D28" s="230" t="s">
        <v>949</v>
      </c>
      <c r="E28" s="230" t="s">
        <v>950</v>
      </c>
      <c r="F28" s="230">
        <v>5</v>
      </c>
      <c r="G28" s="231" t="s">
        <v>80</v>
      </c>
      <c r="H28" s="230">
        <v>2</v>
      </c>
      <c r="I28" s="230">
        <v>2.4</v>
      </c>
      <c r="J28" s="230" t="s">
        <v>980</v>
      </c>
      <c r="K28" s="230"/>
      <c r="L28" s="230"/>
      <c r="M28" s="232"/>
      <c r="N28" s="230">
        <v>16</v>
      </c>
      <c r="O28" s="233" t="s">
        <v>371</v>
      </c>
      <c r="P28" s="234" t="s">
        <v>438</v>
      </c>
      <c r="Q28" s="230">
        <v>1</v>
      </c>
      <c r="R28" s="230">
        <v>12</v>
      </c>
      <c r="S28" s="272">
        <v>298233.59999999998</v>
      </c>
    </row>
    <row r="29" spans="2:19" ht="57">
      <c r="B29" s="230">
        <v>1</v>
      </c>
      <c r="C29" s="230">
        <v>1.8</v>
      </c>
      <c r="D29" s="230" t="s">
        <v>949</v>
      </c>
      <c r="E29" s="230" t="s">
        <v>950</v>
      </c>
      <c r="F29" s="230">
        <v>5</v>
      </c>
      <c r="G29" s="231" t="s">
        <v>80</v>
      </c>
      <c r="H29" s="230">
        <v>2</v>
      </c>
      <c r="I29" s="230">
        <v>2.4</v>
      </c>
      <c r="J29" s="230" t="s">
        <v>980</v>
      </c>
      <c r="K29" s="230"/>
      <c r="L29" s="230"/>
      <c r="M29" s="232"/>
      <c r="N29" s="230">
        <v>16</v>
      </c>
      <c r="O29" s="233" t="s">
        <v>371</v>
      </c>
      <c r="P29" s="234" t="s">
        <v>446</v>
      </c>
      <c r="Q29" s="230">
        <v>1</v>
      </c>
      <c r="R29" s="230">
        <v>12</v>
      </c>
      <c r="S29" s="272">
        <v>96768</v>
      </c>
    </row>
    <row r="30" spans="2:19" ht="76">
      <c r="B30" s="230">
        <v>1</v>
      </c>
      <c r="C30" s="230">
        <v>1.8</v>
      </c>
      <c r="D30" s="230" t="s">
        <v>949</v>
      </c>
      <c r="E30" s="230" t="s">
        <v>950</v>
      </c>
      <c r="F30" s="230">
        <v>5</v>
      </c>
      <c r="G30" s="231" t="s">
        <v>80</v>
      </c>
      <c r="H30" s="230">
        <v>2</v>
      </c>
      <c r="I30" s="230">
        <v>2.4</v>
      </c>
      <c r="J30" s="230" t="s">
        <v>980</v>
      </c>
      <c r="K30" s="230"/>
      <c r="L30" s="230"/>
      <c r="M30" s="232"/>
      <c r="N30" s="230">
        <v>16</v>
      </c>
      <c r="O30" s="233" t="s">
        <v>371</v>
      </c>
      <c r="P30" s="234" t="s">
        <v>463</v>
      </c>
      <c r="Q30" s="230">
        <v>1</v>
      </c>
      <c r="R30" s="230">
        <v>12</v>
      </c>
      <c r="S30" s="272">
        <v>65632</v>
      </c>
    </row>
    <row r="31" spans="2:19" ht="76">
      <c r="B31" s="230">
        <v>1</v>
      </c>
      <c r="C31" s="230">
        <v>1.8</v>
      </c>
      <c r="D31" s="230" t="s">
        <v>949</v>
      </c>
      <c r="E31" s="230" t="s">
        <v>950</v>
      </c>
      <c r="F31" s="230">
        <v>5</v>
      </c>
      <c r="G31" s="231" t="s">
        <v>80</v>
      </c>
      <c r="H31" s="230">
        <v>2</v>
      </c>
      <c r="I31" s="230">
        <v>2.4</v>
      </c>
      <c r="J31" s="230" t="s">
        <v>980</v>
      </c>
      <c r="K31" s="230"/>
      <c r="L31" s="230"/>
      <c r="M31" s="232"/>
      <c r="N31" s="230">
        <v>16</v>
      </c>
      <c r="O31" s="233" t="s">
        <v>371</v>
      </c>
      <c r="P31" s="234" t="s">
        <v>479</v>
      </c>
      <c r="Q31" s="230">
        <v>1</v>
      </c>
      <c r="R31" s="230">
        <v>12</v>
      </c>
      <c r="S31" s="272">
        <v>95200</v>
      </c>
    </row>
    <row r="32" spans="2:19" ht="76">
      <c r="B32" s="230">
        <v>1</v>
      </c>
      <c r="C32" s="230">
        <v>1.8</v>
      </c>
      <c r="D32" s="230" t="s">
        <v>949</v>
      </c>
      <c r="E32" s="230" t="s">
        <v>950</v>
      </c>
      <c r="F32" s="230">
        <v>5</v>
      </c>
      <c r="G32" s="231" t="s">
        <v>80</v>
      </c>
      <c r="H32" s="230">
        <v>2</v>
      </c>
      <c r="I32" s="230">
        <v>2.4</v>
      </c>
      <c r="J32" s="230" t="s">
        <v>980</v>
      </c>
      <c r="K32" s="230"/>
      <c r="L32" s="230"/>
      <c r="M32" s="232"/>
      <c r="N32" s="230">
        <v>16</v>
      </c>
      <c r="O32" s="233" t="s">
        <v>371</v>
      </c>
      <c r="P32" s="234" t="s">
        <v>491</v>
      </c>
      <c r="Q32" s="230">
        <v>1</v>
      </c>
      <c r="R32" s="230">
        <v>12</v>
      </c>
      <c r="S32" s="272">
        <v>39200</v>
      </c>
    </row>
    <row r="33" spans="2:20" ht="57">
      <c r="B33" s="230">
        <v>1</v>
      </c>
      <c r="C33" s="230">
        <v>1.8</v>
      </c>
      <c r="D33" s="230" t="s">
        <v>949</v>
      </c>
      <c r="E33" s="230" t="s">
        <v>950</v>
      </c>
      <c r="F33" s="230">
        <v>5</v>
      </c>
      <c r="G33" s="231" t="s">
        <v>80</v>
      </c>
      <c r="H33" s="230">
        <v>2</v>
      </c>
      <c r="I33" s="230">
        <v>2.4</v>
      </c>
      <c r="J33" s="230" t="s">
        <v>980</v>
      </c>
      <c r="K33" s="230"/>
      <c r="L33" s="230"/>
      <c r="M33" s="232"/>
      <c r="N33" s="230">
        <v>16</v>
      </c>
      <c r="O33" s="233" t="s">
        <v>371</v>
      </c>
      <c r="P33" s="234" t="s">
        <v>486</v>
      </c>
      <c r="Q33" s="230">
        <v>1</v>
      </c>
      <c r="R33" s="230">
        <v>12</v>
      </c>
      <c r="S33" s="272">
        <v>31360</v>
      </c>
    </row>
    <row r="34" spans="2:20" ht="57">
      <c r="B34" s="230">
        <v>1</v>
      </c>
      <c r="C34" s="230">
        <v>1.8</v>
      </c>
      <c r="D34" s="230" t="s">
        <v>949</v>
      </c>
      <c r="E34" s="230" t="s">
        <v>950</v>
      </c>
      <c r="F34" s="230">
        <v>5</v>
      </c>
      <c r="G34" s="231" t="s">
        <v>80</v>
      </c>
      <c r="H34" s="230">
        <v>2</v>
      </c>
      <c r="I34" s="230">
        <v>2.4</v>
      </c>
      <c r="J34" s="230" t="s">
        <v>980</v>
      </c>
      <c r="K34" s="230"/>
      <c r="L34" s="230"/>
      <c r="M34" s="232"/>
      <c r="N34" s="230">
        <v>16</v>
      </c>
      <c r="O34" s="233" t="s">
        <v>371</v>
      </c>
      <c r="P34" s="234" t="s">
        <v>490</v>
      </c>
      <c r="Q34" s="230">
        <v>1</v>
      </c>
      <c r="R34" s="230">
        <v>12</v>
      </c>
      <c r="S34" s="272">
        <v>26880</v>
      </c>
    </row>
    <row r="35" spans="2:20" ht="57">
      <c r="B35" s="230">
        <v>1</v>
      </c>
      <c r="C35" s="230">
        <v>1.8</v>
      </c>
      <c r="D35" s="230" t="s">
        <v>949</v>
      </c>
      <c r="E35" s="230" t="s">
        <v>950</v>
      </c>
      <c r="F35" s="230">
        <v>5</v>
      </c>
      <c r="G35" s="231" t="s">
        <v>80</v>
      </c>
      <c r="H35" s="230">
        <v>2</v>
      </c>
      <c r="I35" s="230">
        <v>2.4</v>
      </c>
      <c r="J35" s="230" t="s">
        <v>980</v>
      </c>
      <c r="K35" s="230"/>
      <c r="L35" s="230"/>
      <c r="M35" s="232"/>
      <c r="N35" s="230">
        <v>16</v>
      </c>
      <c r="O35" s="233" t="s">
        <v>371</v>
      </c>
      <c r="P35" s="234" t="s">
        <v>1079</v>
      </c>
      <c r="Q35" s="230">
        <v>1</v>
      </c>
      <c r="R35" s="230">
        <v>12</v>
      </c>
      <c r="S35" s="272">
        <v>95200</v>
      </c>
    </row>
    <row r="36" spans="2:20" ht="133">
      <c r="B36" s="230">
        <v>1</v>
      </c>
      <c r="C36" s="230">
        <v>1.8</v>
      </c>
      <c r="D36" s="230" t="s">
        <v>949</v>
      </c>
      <c r="E36" s="230" t="s">
        <v>950</v>
      </c>
      <c r="F36" s="230">
        <v>5</v>
      </c>
      <c r="G36" s="231" t="s">
        <v>80</v>
      </c>
      <c r="H36" s="230">
        <v>2</v>
      </c>
      <c r="I36" s="230">
        <v>2.4</v>
      </c>
      <c r="J36" s="230" t="s">
        <v>980</v>
      </c>
      <c r="K36" s="230"/>
      <c r="L36" s="230"/>
      <c r="M36" s="232"/>
      <c r="N36" s="230">
        <v>16</v>
      </c>
      <c r="O36" s="233" t="s">
        <v>371</v>
      </c>
      <c r="P36" s="234" t="s">
        <v>503</v>
      </c>
      <c r="Q36" s="230">
        <v>1</v>
      </c>
      <c r="R36" s="230">
        <v>12</v>
      </c>
      <c r="S36" s="272">
        <v>39424</v>
      </c>
    </row>
    <row r="37" spans="2:20" ht="114">
      <c r="B37" s="230">
        <v>1</v>
      </c>
      <c r="C37" s="230">
        <v>1.8</v>
      </c>
      <c r="D37" s="230" t="s">
        <v>949</v>
      </c>
      <c r="E37" s="230" t="s">
        <v>950</v>
      </c>
      <c r="F37" s="230">
        <v>5</v>
      </c>
      <c r="G37" s="231" t="s">
        <v>80</v>
      </c>
      <c r="H37" s="230">
        <v>2</v>
      </c>
      <c r="I37" s="230">
        <v>2.4</v>
      </c>
      <c r="J37" s="230" t="s">
        <v>980</v>
      </c>
      <c r="K37" s="230"/>
      <c r="L37" s="230"/>
      <c r="M37" s="232"/>
      <c r="N37" s="230">
        <v>16</v>
      </c>
      <c r="O37" s="233" t="s">
        <v>371</v>
      </c>
      <c r="P37" s="234" t="s">
        <v>508</v>
      </c>
      <c r="Q37" s="230">
        <v>1</v>
      </c>
      <c r="R37" s="230">
        <v>12</v>
      </c>
      <c r="S37" s="272">
        <v>58464</v>
      </c>
    </row>
    <row r="38" spans="2:20" ht="133">
      <c r="B38" s="230">
        <v>1</v>
      </c>
      <c r="C38" s="230">
        <v>1.8</v>
      </c>
      <c r="D38" s="230" t="s">
        <v>949</v>
      </c>
      <c r="E38" s="230" t="s">
        <v>950</v>
      </c>
      <c r="F38" s="230">
        <v>5</v>
      </c>
      <c r="G38" s="231" t="s">
        <v>80</v>
      </c>
      <c r="H38" s="230">
        <v>2</v>
      </c>
      <c r="I38" s="230">
        <v>2.4</v>
      </c>
      <c r="J38" s="230" t="s">
        <v>980</v>
      </c>
      <c r="K38" s="230"/>
      <c r="L38" s="230"/>
      <c r="M38" s="232"/>
      <c r="N38" s="230">
        <v>16</v>
      </c>
      <c r="O38" s="233" t="s">
        <v>371</v>
      </c>
      <c r="P38" s="234" t="s">
        <v>511</v>
      </c>
      <c r="Q38" s="230">
        <v>1</v>
      </c>
      <c r="R38" s="230">
        <v>12</v>
      </c>
      <c r="S38" s="272">
        <v>106400</v>
      </c>
    </row>
    <row r="39" spans="2:20" ht="57">
      <c r="B39" s="230">
        <v>1</v>
      </c>
      <c r="C39" s="230">
        <v>1.8</v>
      </c>
      <c r="D39" s="230" t="s">
        <v>949</v>
      </c>
      <c r="E39" s="230" t="s">
        <v>950</v>
      </c>
      <c r="F39" s="230">
        <v>5</v>
      </c>
      <c r="G39" s="231" t="s">
        <v>80</v>
      </c>
      <c r="H39" s="230">
        <v>2</v>
      </c>
      <c r="I39" s="230">
        <v>2.4</v>
      </c>
      <c r="J39" s="230" t="s">
        <v>980</v>
      </c>
      <c r="K39" s="230"/>
      <c r="L39" s="230"/>
      <c r="M39" s="232"/>
      <c r="N39" s="230">
        <v>16</v>
      </c>
      <c r="O39" s="233" t="s">
        <v>371</v>
      </c>
      <c r="P39" s="234" t="s">
        <v>519</v>
      </c>
      <c r="Q39" s="230">
        <v>1</v>
      </c>
      <c r="R39" s="230">
        <v>12</v>
      </c>
      <c r="S39" s="272">
        <v>44800</v>
      </c>
    </row>
    <row r="40" spans="2:20" ht="57">
      <c r="B40" s="230">
        <v>1</v>
      </c>
      <c r="C40" s="230">
        <v>1.8</v>
      </c>
      <c r="D40" s="230" t="s">
        <v>949</v>
      </c>
      <c r="E40" s="230" t="s">
        <v>950</v>
      </c>
      <c r="F40" s="230">
        <v>5</v>
      </c>
      <c r="G40" s="231" t="s">
        <v>80</v>
      </c>
      <c r="H40" s="230">
        <v>2</v>
      </c>
      <c r="I40" s="230">
        <v>2.4</v>
      </c>
      <c r="J40" s="230" t="s">
        <v>980</v>
      </c>
      <c r="K40" s="230"/>
      <c r="L40" s="230"/>
      <c r="M40" s="232"/>
      <c r="N40" s="230">
        <v>16</v>
      </c>
      <c r="O40" s="233" t="s">
        <v>371</v>
      </c>
      <c r="P40" s="234" t="s">
        <v>522</v>
      </c>
      <c r="Q40" s="230">
        <v>1</v>
      </c>
      <c r="R40" s="230">
        <v>12</v>
      </c>
      <c r="S40" s="272">
        <v>39200</v>
      </c>
    </row>
    <row r="41" spans="2:20" ht="57">
      <c r="B41" s="230">
        <v>1</v>
      </c>
      <c r="C41" s="230">
        <v>1.8</v>
      </c>
      <c r="D41" s="230" t="s">
        <v>949</v>
      </c>
      <c r="E41" s="230" t="s">
        <v>950</v>
      </c>
      <c r="F41" s="230">
        <v>5</v>
      </c>
      <c r="G41" s="231" t="s">
        <v>80</v>
      </c>
      <c r="H41" s="230">
        <v>2</v>
      </c>
      <c r="I41" s="230">
        <v>2.4</v>
      </c>
      <c r="J41" s="230" t="s">
        <v>980</v>
      </c>
      <c r="K41" s="230"/>
      <c r="L41" s="230"/>
      <c r="M41" s="232"/>
      <c r="N41" s="230">
        <v>16</v>
      </c>
      <c r="O41" s="233" t="s">
        <v>371</v>
      </c>
      <c r="P41" s="234" t="s">
        <v>528</v>
      </c>
      <c r="Q41" s="230">
        <v>1</v>
      </c>
      <c r="R41" s="230">
        <v>12</v>
      </c>
      <c r="S41" s="272">
        <v>84000</v>
      </c>
    </row>
    <row r="42" spans="2:20" ht="57">
      <c r="B42" s="230">
        <v>1</v>
      </c>
      <c r="C42" s="230">
        <v>1.8</v>
      </c>
      <c r="D42" s="230" t="s">
        <v>949</v>
      </c>
      <c r="E42" s="230" t="s">
        <v>950</v>
      </c>
      <c r="F42" s="230">
        <v>5</v>
      </c>
      <c r="G42" s="231" t="s">
        <v>80</v>
      </c>
      <c r="H42" s="230">
        <v>2</v>
      </c>
      <c r="I42" s="230">
        <v>2.4</v>
      </c>
      <c r="J42" s="230" t="s">
        <v>980</v>
      </c>
      <c r="K42" s="230"/>
      <c r="L42" s="230"/>
      <c r="M42" s="232"/>
      <c r="N42" s="230">
        <v>16</v>
      </c>
      <c r="O42" s="233" t="s">
        <v>371</v>
      </c>
      <c r="P42" s="234" t="s">
        <v>529</v>
      </c>
      <c r="Q42" s="230">
        <v>1</v>
      </c>
      <c r="R42" s="230">
        <v>12</v>
      </c>
      <c r="S42" s="272">
        <v>61152</v>
      </c>
    </row>
    <row r="43" spans="2:20" ht="57">
      <c r="B43" s="230">
        <v>1</v>
      </c>
      <c r="C43" s="230">
        <v>1.8</v>
      </c>
      <c r="D43" s="230" t="s">
        <v>949</v>
      </c>
      <c r="E43" s="230" t="s">
        <v>950</v>
      </c>
      <c r="F43" s="230">
        <v>5</v>
      </c>
      <c r="G43" s="231" t="s">
        <v>80</v>
      </c>
      <c r="H43" s="230">
        <v>2</v>
      </c>
      <c r="I43" s="230">
        <v>2.4</v>
      </c>
      <c r="J43" s="230" t="s">
        <v>980</v>
      </c>
      <c r="K43" s="230"/>
      <c r="L43" s="230"/>
      <c r="M43" s="232"/>
      <c r="N43" s="230">
        <v>16</v>
      </c>
      <c r="O43" s="233" t="s">
        <v>371</v>
      </c>
      <c r="P43" s="234" t="s">
        <v>530</v>
      </c>
      <c r="Q43" s="230">
        <v>1</v>
      </c>
      <c r="R43" s="230">
        <v>12</v>
      </c>
      <c r="S43" s="272">
        <v>504000</v>
      </c>
    </row>
    <row r="44" spans="2:20" ht="95">
      <c r="B44" s="230">
        <v>1</v>
      </c>
      <c r="C44" s="230">
        <v>1.8</v>
      </c>
      <c r="D44" s="230" t="s">
        <v>949</v>
      </c>
      <c r="E44" s="230" t="s">
        <v>950</v>
      </c>
      <c r="F44" s="230">
        <v>5</v>
      </c>
      <c r="G44" s="231" t="s">
        <v>80</v>
      </c>
      <c r="H44" s="230">
        <v>2</v>
      </c>
      <c r="I44" s="230">
        <v>2.4</v>
      </c>
      <c r="J44" s="230" t="s">
        <v>980</v>
      </c>
      <c r="K44" s="230"/>
      <c r="L44" s="230"/>
      <c r="M44" s="232"/>
      <c r="N44" s="230">
        <v>16</v>
      </c>
      <c r="O44" s="233" t="s">
        <v>371</v>
      </c>
      <c r="P44" s="234" t="s">
        <v>540</v>
      </c>
      <c r="Q44" s="230">
        <v>1</v>
      </c>
      <c r="R44" s="230">
        <v>12</v>
      </c>
      <c r="S44" s="272">
        <v>252000</v>
      </c>
    </row>
    <row r="46" spans="2:20" ht="23">
      <c r="R46" s="273" t="s">
        <v>1080</v>
      </c>
      <c r="S46" s="277">
        <f>SUM(S15:S45)</f>
        <v>13618368.338400001</v>
      </c>
      <c r="T46" s="257"/>
    </row>
    <row r="47" spans="2:20" ht="23">
      <c r="Q47" s="254"/>
      <c r="R47" s="275"/>
      <c r="S47" s="276"/>
    </row>
    <row r="48" spans="2:20" ht="23">
      <c r="R48" s="255"/>
      <c r="S48" s="274"/>
    </row>
    <row r="51" spans="17:17">
      <c r="Q51" s="41"/>
    </row>
  </sheetData>
  <mergeCells count="8">
    <mergeCell ref="F13:G13"/>
    <mergeCell ref="B13:E13"/>
    <mergeCell ref="H13:J13"/>
    <mergeCell ref="K13:L13"/>
    <mergeCell ref="B2:S2"/>
    <mergeCell ref="B9:S9"/>
    <mergeCell ref="B11:S11"/>
    <mergeCell ref="O12:R12"/>
  </mergeCells>
  <phoneticPr fontId="51" type="noConversion"/>
  <pageMargins left="0.25" right="0.25" top="0.75" bottom="0.75" header="0.3" footer="0.3"/>
  <pageSetup scale="2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>
    <tabColor rgb="FF6C0000"/>
  </sheetPr>
  <dimension ref="A1:C378"/>
  <sheetViews>
    <sheetView zoomScale="140" zoomScaleNormal="140" workbookViewId="0">
      <selection activeCell="E4" sqref="E4"/>
    </sheetView>
  </sheetViews>
  <sheetFormatPr baseColWidth="10" defaultColWidth="11.5" defaultRowHeight="16"/>
  <cols>
    <col min="1" max="1" width="7.83203125" style="169" customWidth="1"/>
    <col min="2" max="2" width="122.83203125" style="164" bestFit="1" customWidth="1"/>
    <col min="3" max="16384" width="11.5" style="164"/>
  </cols>
  <sheetData>
    <row r="1" spans="1:3" s="152" customFormat="1">
      <c r="A1" s="149"/>
      <c r="B1" s="153" t="s">
        <v>822</v>
      </c>
    </row>
    <row r="2" spans="1:3" s="152" customFormat="1">
      <c r="A2" s="149"/>
    </row>
    <row r="3" spans="1:3" s="152" customFormat="1">
      <c r="A3" s="468" t="s">
        <v>786</v>
      </c>
      <c r="B3" s="468"/>
      <c r="C3" s="158"/>
    </row>
    <row r="4" spans="1:3" s="152" customFormat="1">
      <c r="A4" s="468" t="s">
        <v>787</v>
      </c>
      <c r="B4" s="468"/>
      <c r="C4" s="158"/>
    </row>
    <row r="5" spans="1:3" s="152" customFormat="1">
      <c r="A5" s="149"/>
      <c r="B5" s="149"/>
      <c r="C5" s="149"/>
    </row>
    <row r="6" spans="1:3" s="152" customFormat="1">
      <c r="A6" s="476" t="s">
        <v>827</v>
      </c>
      <c r="B6" s="476"/>
      <c r="C6" s="159"/>
    </row>
    <row r="7" spans="1:3" s="152" customFormat="1">
      <c r="A7" s="154"/>
      <c r="B7" s="154"/>
      <c r="C7" s="159"/>
    </row>
    <row r="8" spans="1:3" s="161" customFormat="1" ht="17">
      <c r="A8" s="64" t="s">
        <v>190</v>
      </c>
      <c r="B8" s="160" t="s">
        <v>826</v>
      </c>
    </row>
    <row r="9" spans="1:3" hidden="1">
      <c r="A9" s="162">
        <v>1111</v>
      </c>
      <c r="B9" s="163" t="s">
        <v>381</v>
      </c>
    </row>
    <row r="10" spans="1:3" hidden="1">
      <c r="A10" s="162">
        <v>1121</v>
      </c>
      <c r="B10" s="163" t="s">
        <v>382</v>
      </c>
    </row>
    <row r="11" spans="1:3" hidden="1">
      <c r="A11" s="250">
        <v>1131</v>
      </c>
      <c r="B11" s="249" t="s">
        <v>383</v>
      </c>
    </row>
    <row r="12" spans="1:3" hidden="1">
      <c r="A12" s="162">
        <v>1141</v>
      </c>
      <c r="B12" s="163" t="s">
        <v>384</v>
      </c>
    </row>
    <row r="13" spans="1:3" hidden="1">
      <c r="A13" s="162">
        <v>1211</v>
      </c>
      <c r="B13" s="163" t="s">
        <v>385</v>
      </c>
    </row>
    <row r="14" spans="1:3" hidden="1">
      <c r="A14" s="162">
        <v>1221</v>
      </c>
      <c r="B14" s="163" t="s">
        <v>386</v>
      </c>
    </row>
    <row r="15" spans="1:3" hidden="1">
      <c r="A15" s="162">
        <v>1231</v>
      </c>
      <c r="B15" s="249" t="s">
        <v>387</v>
      </c>
    </row>
    <row r="16" spans="1:3" hidden="1">
      <c r="A16" s="162">
        <v>1241</v>
      </c>
      <c r="B16" s="163" t="s">
        <v>388</v>
      </c>
    </row>
    <row r="17" spans="1:2" hidden="1">
      <c r="A17" s="162">
        <v>1311</v>
      </c>
      <c r="B17" s="163" t="s">
        <v>389</v>
      </c>
    </row>
    <row r="18" spans="1:2" hidden="1">
      <c r="A18" s="162">
        <v>1321</v>
      </c>
      <c r="B18" s="249" t="s">
        <v>390</v>
      </c>
    </row>
    <row r="19" spans="1:2" hidden="1">
      <c r="A19" s="162">
        <v>1331</v>
      </c>
      <c r="B19" s="163" t="s">
        <v>391</v>
      </c>
    </row>
    <row r="20" spans="1:2" hidden="1">
      <c r="A20" s="162">
        <v>1341</v>
      </c>
      <c r="B20" s="249" t="s">
        <v>392</v>
      </c>
    </row>
    <row r="21" spans="1:2" hidden="1">
      <c r="A21" s="162">
        <v>1351</v>
      </c>
      <c r="B21" s="163" t="s">
        <v>393</v>
      </c>
    </row>
    <row r="22" spans="1:2" hidden="1">
      <c r="A22" s="162">
        <v>1361</v>
      </c>
      <c r="B22" s="163" t="s">
        <v>394</v>
      </c>
    </row>
    <row r="23" spans="1:2" hidden="1">
      <c r="A23" s="162">
        <v>1371</v>
      </c>
      <c r="B23" s="163" t="s">
        <v>395</v>
      </c>
    </row>
    <row r="24" spans="1:2" hidden="1">
      <c r="A24" s="162">
        <v>1381</v>
      </c>
      <c r="B24" s="163" t="s">
        <v>396</v>
      </c>
    </row>
    <row r="25" spans="1:2" hidden="1">
      <c r="A25" s="162">
        <v>1411</v>
      </c>
      <c r="B25" s="249" t="s">
        <v>397</v>
      </c>
    </row>
    <row r="26" spans="1:2" hidden="1">
      <c r="A26" s="162">
        <v>1421</v>
      </c>
      <c r="B26" s="163" t="s">
        <v>398</v>
      </c>
    </row>
    <row r="27" spans="1:2" hidden="1">
      <c r="A27" s="162">
        <v>1431</v>
      </c>
      <c r="B27" s="163" t="s">
        <v>399</v>
      </c>
    </row>
    <row r="28" spans="1:2" hidden="1">
      <c r="A28" s="162">
        <v>1441</v>
      </c>
      <c r="B28" s="163" t="s">
        <v>400</v>
      </c>
    </row>
    <row r="29" spans="1:2" hidden="1">
      <c r="A29" s="162">
        <v>1511</v>
      </c>
      <c r="B29" s="249" t="s">
        <v>401</v>
      </c>
    </row>
    <row r="30" spans="1:2" hidden="1">
      <c r="A30" s="162">
        <v>1521</v>
      </c>
      <c r="B30" s="163" t="s">
        <v>402</v>
      </c>
    </row>
    <row r="31" spans="1:2" hidden="1">
      <c r="A31" s="162">
        <v>1531</v>
      </c>
      <c r="B31" s="163" t="s">
        <v>403</v>
      </c>
    </row>
    <row r="32" spans="1:2" hidden="1">
      <c r="A32" s="162">
        <v>1541</v>
      </c>
      <c r="B32" s="163" t="s">
        <v>404</v>
      </c>
    </row>
    <row r="33" spans="1:2" hidden="1">
      <c r="A33" s="162">
        <v>1551</v>
      </c>
      <c r="B33" s="163" t="s">
        <v>405</v>
      </c>
    </row>
    <row r="34" spans="1:2" hidden="1">
      <c r="A34" s="162">
        <v>1591</v>
      </c>
      <c r="B34" s="163" t="s">
        <v>406</v>
      </c>
    </row>
    <row r="35" spans="1:2" hidden="1">
      <c r="A35" s="162">
        <v>1611</v>
      </c>
      <c r="B35" s="163" t="s">
        <v>407</v>
      </c>
    </row>
    <row r="36" spans="1:2" hidden="1">
      <c r="A36" s="162">
        <v>1711</v>
      </c>
      <c r="B36" s="163" t="s">
        <v>408</v>
      </c>
    </row>
    <row r="37" spans="1:2" hidden="1">
      <c r="A37" s="162">
        <v>1721</v>
      </c>
      <c r="B37" s="163" t="s">
        <v>409</v>
      </c>
    </row>
    <row r="38" spans="1:2" hidden="1">
      <c r="A38" s="162">
        <v>2111</v>
      </c>
      <c r="B38" s="249" t="s">
        <v>410</v>
      </c>
    </row>
    <row r="39" spans="1:2" hidden="1">
      <c r="A39" s="260">
        <v>2121</v>
      </c>
      <c r="B39" s="259" t="s">
        <v>411</v>
      </c>
    </row>
    <row r="40" spans="1:2" hidden="1">
      <c r="A40" s="162">
        <v>2131</v>
      </c>
      <c r="B40" s="163" t="s">
        <v>412</v>
      </c>
    </row>
    <row r="41" spans="1:2" hidden="1">
      <c r="A41" s="162">
        <v>2141</v>
      </c>
      <c r="B41" s="258" t="s">
        <v>413</v>
      </c>
    </row>
    <row r="42" spans="1:2" hidden="1">
      <c r="A42" s="162">
        <v>2151</v>
      </c>
      <c r="B42" s="163" t="s">
        <v>414</v>
      </c>
    </row>
    <row r="43" spans="1:2" hidden="1">
      <c r="A43" s="162">
        <v>2161</v>
      </c>
      <c r="B43" s="258" t="s">
        <v>415</v>
      </c>
    </row>
    <row r="44" spans="1:2" hidden="1">
      <c r="A44" s="162">
        <v>2171</v>
      </c>
      <c r="B44" s="258" t="s">
        <v>416</v>
      </c>
    </row>
    <row r="45" spans="1:2" hidden="1">
      <c r="A45" s="162">
        <v>2181</v>
      </c>
      <c r="B45" s="163" t="s">
        <v>417</v>
      </c>
    </row>
    <row r="46" spans="1:2" hidden="1">
      <c r="A46" s="162">
        <v>2211</v>
      </c>
      <c r="B46" s="258" t="s">
        <v>418</v>
      </c>
    </row>
    <row r="47" spans="1:2" hidden="1">
      <c r="A47" s="162">
        <v>2221</v>
      </c>
      <c r="B47" s="258" t="s">
        <v>419</v>
      </c>
    </row>
    <row r="48" spans="1:2" hidden="1">
      <c r="A48" s="162">
        <v>2231</v>
      </c>
      <c r="B48" s="163" t="s">
        <v>420</v>
      </c>
    </row>
    <row r="49" spans="1:2" hidden="1">
      <c r="A49" s="162">
        <v>2311</v>
      </c>
      <c r="B49" s="163" t="s">
        <v>421</v>
      </c>
    </row>
    <row r="50" spans="1:2" hidden="1">
      <c r="A50" s="162">
        <v>2321</v>
      </c>
      <c r="B50" s="163" t="s">
        <v>422</v>
      </c>
    </row>
    <row r="51" spans="1:2" hidden="1">
      <c r="A51" s="162">
        <v>2331</v>
      </c>
      <c r="B51" s="163" t="s">
        <v>423</v>
      </c>
    </row>
    <row r="52" spans="1:2" hidden="1">
      <c r="A52" s="162">
        <v>2341</v>
      </c>
      <c r="B52" s="258" t="s">
        <v>424</v>
      </c>
    </row>
    <row r="53" spans="1:2" hidden="1">
      <c r="A53" s="162">
        <v>2351</v>
      </c>
      <c r="B53" s="163" t="s">
        <v>425</v>
      </c>
    </row>
    <row r="54" spans="1:2" hidden="1">
      <c r="A54" s="162">
        <v>2361</v>
      </c>
      <c r="B54" s="163" t="s">
        <v>426</v>
      </c>
    </row>
    <row r="55" spans="1:2" hidden="1">
      <c r="A55" s="162">
        <v>2371</v>
      </c>
      <c r="B55" s="163" t="s">
        <v>427</v>
      </c>
    </row>
    <row r="56" spans="1:2" hidden="1">
      <c r="A56" s="162">
        <v>2381</v>
      </c>
      <c r="B56" s="258" t="s">
        <v>428</v>
      </c>
    </row>
    <row r="57" spans="1:2" hidden="1">
      <c r="A57" s="162">
        <v>2391</v>
      </c>
      <c r="B57" s="258" t="s">
        <v>429</v>
      </c>
    </row>
    <row r="58" spans="1:2" hidden="1">
      <c r="A58" s="162">
        <v>2411</v>
      </c>
      <c r="B58" s="163" t="s">
        <v>430</v>
      </c>
    </row>
    <row r="59" spans="1:2" hidden="1">
      <c r="A59" s="162">
        <v>2421</v>
      </c>
      <c r="B59" s="163" t="s">
        <v>431</v>
      </c>
    </row>
    <row r="60" spans="1:2" hidden="1">
      <c r="A60" s="162">
        <v>2431</v>
      </c>
      <c r="B60" s="163" t="s">
        <v>432</v>
      </c>
    </row>
    <row r="61" spans="1:2" hidden="1">
      <c r="A61" s="162">
        <v>2441</v>
      </c>
      <c r="B61" s="163" t="s">
        <v>433</v>
      </c>
    </row>
    <row r="62" spans="1:2" hidden="1">
      <c r="A62" s="162">
        <v>2451</v>
      </c>
      <c r="B62" s="163" t="s">
        <v>434</v>
      </c>
    </row>
    <row r="63" spans="1:2" hidden="1">
      <c r="A63" s="162">
        <v>2461</v>
      </c>
      <c r="B63" s="258" t="s">
        <v>435</v>
      </c>
    </row>
    <row r="64" spans="1:2" hidden="1">
      <c r="A64" s="162">
        <v>2471</v>
      </c>
      <c r="B64" s="163" t="s">
        <v>436</v>
      </c>
    </row>
    <row r="65" spans="1:2" hidden="1">
      <c r="A65" s="162">
        <v>2481</v>
      </c>
      <c r="B65" s="258" t="s">
        <v>437</v>
      </c>
    </row>
    <row r="66" spans="1:2" hidden="1">
      <c r="A66" s="162">
        <v>2491</v>
      </c>
      <c r="B66" s="258" t="s">
        <v>438</v>
      </c>
    </row>
    <row r="67" spans="1:2" hidden="1">
      <c r="A67" s="162">
        <v>2511</v>
      </c>
      <c r="B67" s="163" t="s">
        <v>439</v>
      </c>
    </row>
    <row r="68" spans="1:2" hidden="1">
      <c r="A68" s="162">
        <v>2521</v>
      </c>
      <c r="B68" s="163" t="s">
        <v>440</v>
      </c>
    </row>
    <row r="69" spans="1:2" hidden="1">
      <c r="A69" s="162">
        <v>2531</v>
      </c>
      <c r="B69" s="163" t="s">
        <v>441</v>
      </c>
    </row>
    <row r="70" spans="1:2" hidden="1">
      <c r="A70" s="162">
        <v>2541</v>
      </c>
      <c r="B70" s="163" t="s">
        <v>442</v>
      </c>
    </row>
    <row r="71" spans="1:2" hidden="1">
      <c r="A71" s="162">
        <v>2551</v>
      </c>
      <c r="B71" s="163" t="s">
        <v>443</v>
      </c>
    </row>
    <row r="72" spans="1:2" hidden="1">
      <c r="A72" s="162">
        <v>2561</v>
      </c>
      <c r="B72" s="163" t="s">
        <v>444</v>
      </c>
    </row>
    <row r="73" spans="1:2" hidden="1">
      <c r="A73" s="162">
        <v>2591</v>
      </c>
      <c r="B73" s="163" t="s">
        <v>445</v>
      </c>
    </row>
    <row r="74" spans="1:2" hidden="1">
      <c r="A74" s="162">
        <v>2611</v>
      </c>
      <c r="B74" s="258" t="s">
        <v>446</v>
      </c>
    </row>
    <row r="75" spans="1:2" hidden="1">
      <c r="A75" s="162">
        <v>2621</v>
      </c>
      <c r="B75" s="163" t="s">
        <v>447</v>
      </c>
    </row>
    <row r="76" spans="1:2" hidden="1">
      <c r="A76" s="162">
        <v>2711</v>
      </c>
      <c r="B76" s="163" t="s">
        <v>448</v>
      </c>
    </row>
    <row r="77" spans="1:2" hidden="1">
      <c r="A77" s="162">
        <v>2721</v>
      </c>
      <c r="B77" s="163" t="s">
        <v>449</v>
      </c>
    </row>
    <row r="78" spans="1:2" hidden="1">
      <c r="A78" s="162">
        <v>2731</v>
      </c>
      <c r="B78" s="163" t="s">
        <v>450</v>
      </c>
    </row>
    <row r="79" spans="1:2" hidden="1">
      <c r="A79" s="162">
        <v>2741</v>
      </c>
      <c r="B79" s="163" t="s">
        <v>451</v>
      </c>
    </row>
    <row r="80" spans="1:2" hidden="1">
      <c r="A80" s="162">
        <v>2751</v>
      </c>
      <c r="B80" s="163" t="s">
        <v>452</v>
      </c>
    </row>
    <row r="81" spans="1:2" hidden="1">
      <c r="A81" s="162">
        <v>2811</v>
      </c>
      <c r="B81" s="163" t="s">
        <v>453</v>
      </c>
    </row>
    <row r="82" spans="1:2" hidden="1">
      <c r="A82" s="162">
        <v>2821</v>
      </c>
      <c r="B82" s="163" t="s">
        <v>454</v>
      </c>
    </row>
    <row r="83" spans="1:2" hidden="1">
      <c r="A83" s="162">
        <v>2831</v>
      </c>
      <c r="B83" s="163" t="s">
        <v>455</v>
      </c>
    </row>
    <row r="84" spans="1:2" hidden="1">
      <c r="A84" s="162">
        <v>2911</v>
      </c>
      <c r="B84" s="163" t="s">
        <v>456</v>
      </c>
    </row>
    <row r="85" spans="1:2" hidden="1">
      <c r="A85" s="162">
        <v>2921</v>
      </c>
      <c r="B85" s="163" t="s">
        <v>457</v>
      </c>
    </row>
    <row r="86" spans="1:2" hidden="1">
      <c r="A86" s="162">
        <v>2931</v>
      </c>
      <c r="B86" s="258" t="s">
        <v>458</v>
      </c>
    </row>
    <row r="87" spans="1:2" hidden="1">
      <c r="A87" s="162">
        <v>2941</v>
      </c>
      <c r="B87" s="163" t="s">
        <v>459</v>
      </c>
    </row>
    <row r="88" spans="1:2" hidden="1">
      <c r="A88" s="162">
        <v>2951</v>
      </c>
      <c r="B88" s="163" t="s">
        <v>460</v>
      </c>
    </row>
    <row r="89" spans="1:2" hidden="1">
      <c r="A89" s="162">
        <v>2961</v>
      </c>
      <c r="B89" s="163" t="s">
        <v>461</v>
      </c>
    </row>
    <row r="90" spans="1:2" hidden="1">
      <c r="A90" s="162">
        <v>2971</v>
      </c>
      <c r="B90" s="163" t="s">
        <v>462</v>
      </c>
    </row>
    <row r="91" spans="1:2" hidden="1">
      <c r="A91" s="162">
        <v>2981</v>
      </c>
      <c r="B91" s="258" t="s">
        <v>463</v>
      </c>
    </row>
    <row r="92" spans="1:2" hidden="1">
      <c r="A92" s="162">
        <v>2991</v>
      </c>
      <c r="B92" s="163" t="s">
        <v>464</v>
      </c>
    </row>
    <row r="93" spans="1:2" hidden="1">
      <c r="A93" s="162">
        <v>3111</v>
      </c>
      <c r="B93" s="163" t="s">
        <v>465</v>
      </c>
    </row>
    <row r="94" spans="1:2" hidden="1">
      <c r="A94" s="162">
        <v>3121</v>
      </c>
      <c r="B94" s="163" t="s">
        <v>466</v>
      </c>
    </row>
    <row r="95" spans="1:2" hidden="1">
      <c r="A95" s="162">
        <v>3131</v>
      </c>
      <c r="B95" s="163" t="s">
        <v>467</v>
      </c>
    </row>
    <row r="96" spans="1:2" hidden="1">
      <c r="A96" s="162">
        <v>3141</v>
      </c>
      <c r="B96" s="258" t="s">
        <v>468</v>
      </c>
    </row>
    <row r="97" spans="1:2" hidden="1">
      <c r="A97" s="162">
        <v>3151</v>
      </c>
      <c r="B97" s="163" t="s">
        <v>469</v>
      </c>
    </row>
    <row r="98" spans="1:2" hidden="1">
      <c r="A98" s="162">
        <v>3161</v>
      </c>
      <c r="B98" s="163" t="s">
        <v>470</v>
      </c>
    </row>
    <row r="99" spans="1:2" hidden="1">
      <c r="A99" s="162">
        <v>3171</v>
      </c>
      <c r="B99" s="258" t="s">
        <v>471</v>
      </c>
    </row>
    <row r="100" spans="1:2" hidden="1">
      <c r="A100" s="162">
        <v>3181</v>
      </c>
      <c r="B100" s="163" t="s">
        <v>472</v>
      </c>
    </row>
    <row r="101" spans="1:2" hidden="1">
      <c r="A101" s="162">
        <v>3191</v>
      </c>
      <c r="B101" s="258" t="s">
        <v>473</v>
      </c>
    </row>
    <row r="102" spans="1:2" hidden="1">
      <c r="A102" s="162">
        <v>3211</v>
      </c>
      <c r="B102" s="163" t="s">
        <v>474</v>
      </c>
    </row>
    <row r="103" spans="1:2" hidden="1">
      <c r="A103" s="162">
        <v>3221</v>
      </c>
      <c r="B103" s="163" t="s">
        <v>475</v>
      </c>
    </row>
    <row r="104" spans="1:2" hidden="1">
      <c r="A104" s="162">
        <v>3231</v>
      </c>
      <c r="B104" s="249" t="s">
        <v>476</v>
      </c>
    </row>
    <row r="105" spans="1:2" hidden="1">
      <c r="A105" s="162">
        <v>3241</v>
      </c>
      <c r="B105" s="163" t="s">
        <v>477</v>
      </c>
    </row>
    <row r="106" spans="1:2" hidden="1">
      <c r="A106" s="162">
        <v>3251</v>
      </c>
      <c r="B106" s="163" t="s">
        <v>478</v>
      </c>
    </row>
    <row r="107" spans="1:2" hidden="1">
      <c r="A107" s="162">
        <v>3261</v>
      </c>
      <c r="B107" s="258" t="s">
        <v>479</v>
      </c>
    </row>
    <row r="108" spans="1:2" hidden="1">
      <c r="A108" s="162">
        <v>3271</v>
      </c>
      <c r="B108" s="163" t="s">
        <v>480</v>
      </c>
    </row>
    <row r="109" spans="1:2" hidden="1">
      <c r="A109" s="162">
        <v>3281</v>
      </c>
      <c r="B109" s="163" t="s">
        <v>481</v>
      </c>
    </row>
    <row r="110" spans="1:2" hidden="1">
      <c r="A110" s="162">
        <v>3291</v>
      </c>
      <c r="B110" s="163" t="s">
        <v>482</v>
      </c>
    </row>
    <row r="111" spans="1:2" hidden="1">
      <c r="A111" s="162">
        <v>3311</v>
      </c>
      <c r="B111" s="163" t="s">
        <v>483</v>
      </c>
    </row>
    <row r="112" spans="1:2" hidden="1">
      <c r="A112" s="162">
        <v>3321</v>
      </c>
      <c r="B112" s="163" t="s">
        <v>484</v>
      </c>
    </row>
    <row r="113" spans="1:2" hidden="1">
      <c r="A113" s="162">
        <v>3331</v>
      </c>
      <c r="B113" s="258" t="s">
        <v>485</v>
      </c>
    </row>
    <row r="114" spans="1:2" hidden="1">
      <c r="A114" s="162">
        <v>3341</v>
      </c>
      <c r="B114" s="270" t="s">
        <v>486</v>
      </c>
    </row>
    <row r="115" spans="1:2" hidden="1">
      <c r="A115" s="162">
        <v>3351</v>
      </c>
      <c r="B115" s="163" t="s">
        <v>487</v>
      </c>
    </row>
    <row r="116" spans="1:2" hidden="1">
      <c r="A116" s="162">
        <v>3361</v>
      </c>
      <c r="B116" s="163" t="s">
        <v>488</v>
      </c>
    </row>
    <row r="117" spans="1:2" hidden="1">
      <c r="A117" s="162">
        <v>3371</v>
      </c>
      <c r="B117" s="163" t="s">
        <v>489</v>
      </c>
    </row>
    <row r="118" spans="1:2" hidden="1">
      <c r="A118" s="162">
        <v>3381</v>
      </c>
      <c r="B118" s="270" t="s">
        <v>490</v>
      </c>
    </row>
    <row r="119" spans="1:2" hidden="1">
      <c r="A119" s="162">
        <v>3391</v>
      </c>
      <c r="B119" s="253" t="s">
        <v>491</v>
      </c>
    </row>
    <row r="120" spans="1:2" hidden="1">
      <c r="A120" s="162">
        <v>3411</v>
      </c>
      <c r="B120" s="258" t="s">
        <v>492</v>
      </c>
    </row>
    <row r="121" spans="1:2" hidden="1">
      <c r="A121" s="165">
        <v>3418</v>
      </c>
      <c r="B121" s="251" t="s">
        <v>493</v>
      </c>
    </row>
    <row r="122" spans="1:2" hidden="1">
      <c r="A122" s="162">
        <v>3421</v>
      </c>
      <c r="B122" s="163" t="s">
        <v>494</v>
      </c>
    </row>
    <row r="123" spans="1:2" hidden="1">
      <c r="A123" s="162">
        <v>3431</v>
      </c>
      <c r="B123" s="163" t="s">
        <v>495</v>
      </c>
    </row>
    <row r="124" spans="1:2" hidden="1">
      <c r="A124" s="162">
        <v>3441</v>
      </c>
      <c r="B124" s="163" t="s">
        <v>496</v>
      </c>
    </row>
    <row r="125" spans="1:2" hidden="1">
      <c r="A125" s="162">
        <v>3451</v>
      </c>
      <c r="B125" s="163" t="s">
        <v>497</v>
      </c>
    </row>
    <row r="126" spans="1:2" hidden="1">
      <c r="A126" s="162">
        <v>3461</v>
      </c>
      <c r="B126" s="258" t="s">
        <v>498</v>
      </c>
    </row>
    <row r="127" spans="1:2" hidden="1">
      <c r="A127" s="162">
        <v>3471</v>
      </c>
      <c r="B127" s="258" t="s">
        <v>499</v>
      </c>
    </row>
    <row r="128" spans="1:2" hidden="1">
      <c r="A128" s="162">
        <v>3481</v>
      </c>
      <c r="B128" s="163" t="s">
        <v>500</v>
      </c>
    </row>
    <row r="129" spans="1:2" hidden="1">
      <c r="A129" s="162">
        <v>3491</v>
      </c>
      <c r="B129" s="163" t="s">
        <v>501</v>
      </c>
    </row>
    <row r="130" spans="1:2" hidden="1">
      <c r="A130" s="162">
        <v>3511</v>
      </c>
      <c r="B130" s="270" t="s">
        <v>502</v>
      </c>
    </row>
    <row r="131" spans="1:2" hidden="1">
      <c r="A131" s="162">
        <v>3521</v>
      </c>
      <c r="B131" s="258" t="s">
        <v>503</v>
      </c>
    </row>
    <row r="132" spans="1:2" hidden="1">
      <c r="A132" s="162">
        <v>3531</v>
      </c>
      <c r="B132" s="163" t="s">
        <v>504</v>
      </c>
    </row>
    <row r="133" spans="1:2" hidden="1">
      <c r="A133" s="162">
        <v>3541</v>
      </c>
      <c r="B133" s="163" t="s">
        <v>505</v>
      </c>
    </row>
    <row r="134" spans="1:2" hidden="1">
      <c r="A134" s="162">
        <v>3551</v>
      </c>
      <c r="B134" s="163" t="s">
        <v>506</v>
      </c>
    </row>
    <row r="135" spans="1:2" hidden="1">
      <c r="A135" s="162">
        <v>3561</v>
      </c>
      <c r="B135" s="163" t="s">
        <v>507</v>
      </c>
    </row>
    <row r="136" spans="1:2" hidden="1">
      <c r="A136" s="162">
        <v>3571</v>
      </c>
      <c r="B136" s="258" t="s">
        <v>508</v>
      </c>
    </row>
    <row r="137" spans="1:2" hidden="1">
      <c r="A137" s="162">
        <v>3581</v>
      </c>
      <c r="B137" s="163" t="s">
        <v>509</v>
      </c>
    </row>
    <row r="138" spans="1:2" hidden="1">
      <c r="A138" s="162">
        <v>3591</v>
      </c>
      <c r="B138" s="163" t="s">
        <v>510</v>
      </c>
    </row>
    <row r="139" spans="1:2" hidden="1">
      <c r="A139" s="162">
        <v>3611</v>
      </c>
      <c r="B139" s="270" t="s">
        <v>511</v>
      </c>
    </row>
    <row r="140" spans="1:2" hidden="1">
      <c r="A140" s="162">
        <v>3621</v>
      </c>
      <c r="B140" s="163" t="s">
        <v>512</v>
      </c>
    </row>
    <row r="141" spans="1:2" hidden="1">
      <c r="A141" s="162">
        <v>3631</v>
      </c>
      <c r="B141" s="163" t="s">
        <v>513</v>
      </c>
    </row>
    <row r="142" spans="1:2" hidden="1">
      <c r="A142" s="162">
        <v>3641</v>
      </c>
      <c r="B142" s="163" t="s">
        <v>514</v>
      </c>
    </row>
    <row r="143" spans="1:2" hidden="1">
      <c r="A143" s="162">
        <v>3651</v>
      </c>
      <c r="B143" s="163" t="s">
        <v>515</v>
      </c>
    </row>
    <row r="144" spans="1:2" hidden="1">
      <c r="A144" s="162">
        <v>3661</v>
      </c>
      <c r="B144" s="163" t="s">
        <v>516</v>
      </c>
    </row>
    <row r="145" spans="1:2" hidden="1">
      <c r="A145" s="162">
        <v>3691</v>
      </c>
      <c r="B145" s="163" t="s">
        <v>517</v>
      </c>
    </row>
    <row r="146" spans="1:2" hidden="1">
      <c r="A146" s="162">
        <v>3711</v>
      </c>
      <c r="B146" s="249" t="s">
        <v>518</v>
      </c>
    </row>
    <row r="147" spans="1:2" hidden="1">
      <c r="A147" s="162">
        <v>3721</v>
      </c>
      <c r="B147" s="258" t="s">
        <v>519</v>
      </c>
    </row>
    <row r="148" spans="1:2" hidden="1">
      <c r="A148" s="162">
        <v>3731</v>
      </c>
      <c r="B148" s="163" t="s">
        <v>520</v>
      </c>
    </row>
    <row r="149" spans="1:2" hidden="1">
      <c r="A149" s="162">
        <v>3741</v>
      </c>
      <c r="B149" s="163" t="s">
        <v>521</v>
      </c>
    </row>
    <row r="150" spans="1:2" hidden="1">
      <c r="A150" s="162">
        <v>3751</v>
      </c>
      <c r="B150" s="258" t="s">
        <v>522</v>
      </c>
    </row>
    <row r="151" spans="1:2" hidden="1">
      <c r="A151" s="162">
        <v>3761</v>
      </c>
      <c r="B151" s="163" t="s">
        <v>523</v>
      </c>
    </row>
    <row r="152" spans="1:2" hidden="1">
      <c r="A152" s="162">
        <v>3771</v>
      </c>
      <c r="B152" s="163" t="s">
        <v>524</v>
      </c>
    </row>
    <row r="153" spans="1:2" hidden="1">
      <c r="A153" s="162">
        <v>3781</v>
      </c>
      <c r="B153" s="163" t="s">
        <v>525</v>
      </c>
    </row>
    <row r="154" spans="1:2" hidden="1">
      <c r="A154" s="162">
        <v>3791</v>
      </c>
      <c r="B154" s="163" t="s">
        <v>526</v>
      </c>
    </row>
    <row r="155" spans="1:2" hidden="1">
      <c r="A155" s="162">
        <v>3811</v>
      </c>
      <c r="B155" s="163" t="s">
        <v>527</v>
      </c>
    </row>
    <row r="156" spans="1:2" hidden="1">
      <c r="A156" s="162">
        <v>3821</v>
      </c>
      <c r="B156" s="167" t="s">
        <v>528</v>
      </c>
    </row>
    <row r="157" spans="1:2" hidden="1">
      <c r="A157" s="162">
        <v>3831</v>
      </c>
      <c r="B157" s="258" t="s">
        <v>529</v>
      </c>
    </row>
    <row r="158" spans="1:2" hidden="1">
      <c r="A158" s="162">
        <v>3841</v>
      </c>
      <c r="B158" s="258" t="s">
        <v>530</v>
      </c>
    </row>
    <row r="159" spans="1:2" hidden="1">
      <c r="A159" s="162">
        <v>3851</v>
      </c>
      <c r="B159" s="258" t="s">
        <v>531</v>
      </c>
    </row>
    <row r="160" spans="1:2" hidden="1">
      <c r="A160" s="162">
        <v>3911</v>
      </c>
      <c r="B160" s="258" t="s">
        <v>532</v>
      </c>
    </row>
    <row r="161" spans="1:2" hidden="1">
      <c r="A161" s="162">
        <v>3921</v>
      </c>
      <c r="B161" s="258" t="s">
        <v>533</v>
      </c>
    </row>
    <row r="162" spans="1:2" hidden="1">
      <c r="A162" s="165">
        <v>3922</v>
      </c>
      <c r="B162" s="166" t="s">
        <v>534</v>
      </c>
    </row>
    <row r="163" spans="1:2" hidden="1">
      <c r="A163" s="162">
        <v>3931</v>
      </c>
      <c r="B163" s="163" t="s">
        <v>535</v>
      </c>
    </row>
    <row r="164" spans="1:2" hidden="1">
      <c r="A164" s="162">
        <v>3941</v>
      </c>
      <c r="B164" s="163" t="s">
        <v>536</v>
      </c>
    </row>
    <row r="165" spans="1:2">
      <c r="A165" s="162">
        <v>3951</v>
      </c>
      <c r="B165" s="258" t="s">
        <v>537</v>
      </c>
    </row>
    <row r="166" spans="1:2" hidden="1">
      <c r="A166" s="162">
        <v>3961</v>
      </c>
      <c r="B166" s="163" t="s">
        <v>538</v>
      </c>
    </row>
    <row r="167" spans="1:2" hidden="1">
      <c r="A167" s="162">
        <v>3971</v>
      </c>
      <c r="B167" s="163" t="s">
        <v>539</v>
      </c>
    </row>
    <row r="168" spans="1:2" hidden="1">
      <c r="A168" s="162">
        <v>3981</v>
      </c>
      <c r="B168" s="253" t="s">
        <v>540</v>
      </c>
    </row>
    <row r="169" spans="1:2" hidden="1">
      <c r="A169" s="162">
        <v>3991</v>
      </c>
      <c r="B169" s="163" t="s">
        <v>541</v>
      </c>
    </row>
    <row r="170" spans="1:2" hidden="1">
      <c r="A170" s="165">
        <v>3992</v>
      </c>
      <c r="B170" s="166" t="s">
        <v>542</v>
      </c>
    </row>
    <row r="171" spans="1:2" hidden="1">
      <c r="A171" s="162">
        <v>4111</v>
      </c>
      <c r="B171" s="163" t="s">
        <v>543</v>
      </c>
    </row>
    <row r="172" spans="1:2" hidden="1">
      <c r="A172" s="162">
        <v>4121</v>
      </c>
      <c r="B172" s="163" t="s">
        <v>188</v>
      </c>
    </row>
    <row r="173" spans="1:2" hidden="1">
      <c r="A173" s="162">
        <v>4131</v>
      </c>
      <c r="B173" s="163" t="s">
        <v>544</v>
      </c>
    </row>
    <row r="174" spans="1:2" hidden="1">
      <c r="A174" s="162">
        <v>4141</v>
      </c>
      <c r="B174" s="163" t="s">
        <v>545</v>
      </c>
    </row>
    <row r="175" spans="1:2" hidden="1">
      <c r="A175" s="162">
        <v>4151</v>
      </c>
      <c r="B175" s="163" t="s">
        <v>546</v>
      </c>
    </row>
    <row r="176" spans="1:2" hidden="1">
      <c r="A176" s="165">
        <v>4152</v>
      </c>
      <c r="B176" s="166" t="s">
        <v>547</v>
      </c>
    </row>
    <row r="177" spans="1:2" hidden="1">
      <c r="A177" s="165">
        <v>4153</v>
      </c>
      <c r="B177" s="166" t="s">
        <v>548</v>
      </c>
    </row>
    <row r="178" spans="1:2" hidden="1">
      <c r="A178" s="165">
        <v>4154</v>
      </c>
      <c r="B178" s="166" t="s">
        <v>549</v>
      </c>
    </row>
    <row r="179" spans="1:2" hidden="1">
      <c r="A179" s="165">
        <v>4159</v>
      </c>
      <c r="B179" s="166" t="s">
        <v>550</v>
      </c>
    </row>
    <row r="180" spans="1:2" hidden="1">
      <c r="A180" s="162">
        <v>4161</v>
      </c>
      <c r="B180" s="163" t="s">
        <v>551</v>
      </c>
    </row>
    <row r="181" spans="1:2" hidden="1">
      <c r="A181" s="162">
        <v>4171</v>
      </c>
      <c r="B181" s="163" t="s">
        <v>552</v>
      </c>
    </row>
    <row r="182" spans="1:2" hidden="1">
      <c r="A182" s="162">
        <v>4181</v>
      </c>
      <c r="B182" s="163" t="s">
        <v>553</v>
      </c>
    </row>
    <row r="183" spans="1:2" hidden="1">
      <c r="A183" s="162">
        <v>4191</v>
      </c>
      <c r="B183" s="163" t="s">
        <v>554</v>
      </c>
    </row>
    <row r="184" spans="1:2" hidden="1">
      <c r="A184" s="165">
        <v>4192</v>
      </c>
      <c r="B184" s="166" t="s">
        <v>555</v>
      </c>
    </row>
    <row r="185" spans="1:2" hidden="1">
      <c r="A185" s="162">
        <v>4211</v>
      </c>
      <c r="B185" s="163" t="s">
        <v>556</v>
      </c>
    </row>
    <row r="186" spans="1:2" hidden="1">
      <c r="A186" s="165">
        <v>4212</v>
      </c>
      <c r="B186" s="166" t="s">
        <v>557</v>
      </c>
    </row>
    <row r="187" spans="1:2" hidden="1">
      <c r="A187" s="165">
        <v>4213</v>
      </c>
      <c r="B187" s="166" t="s">
        <v>558</v>
      </c>
    </row>
    <row r="188" spans="1:2" hidden="1">
      <c r="A188" s="165">
        <v>4214</v>
      </c>
      <c r="B188" s="166" t="s">
        <v>559</v>
      </c>
    </row>
    <row r="189" spans="1:2" hidden="1">
      <c r="A189" s="165">
        <v>4215</v>
      </c>
      <c r="B189" s="166" t="s">
        <v>560</v>
      </c>
    </row>
    <row r="190" spans="1:2" hidden="1">
      <c r="A190" s="165">
        <v>4219</v>
      </c>
      <c r="B190" s="166" t="s">
        <v>561</v>
      </c>
    </row>
    <row r="191" spans="1:2" hidden="1">
      <c r="A191" s="162">
        <v>4221</v>
      </c>
      <c r="B191" s="163" t="s">
        <v>562</v>
      </c>
    </row>
    <row r="192" spans="1:2" hidden="1">
      <c r="A192" s="162">
        <v>4231</v>
      </c>
      <c r="B192" s="163" t="s">
        <v>563</v>
      </c>
    </row>
    <row r="193" spans="1:2" hidden="1">
      <c r="A193" s="165">
        <v>4232</v>
      </c>
      <c r="B193" s="166" t="s">
        <v>564</v>
      </c>
    </row>
    <row r="194" spans="1:2" hidden="1">
      <c r="A194" s="165">
        <v>4233</v>
      </c>
      <c r="B194" s="166" t="s">
        <v>565</v>
      </c>
    </row>
    <row r="195" spans="1:2" hidden="1">
      <c r="A195" s="165">
        <v>4234</v>
      </c>
      <c r="B195" s="166" t="s">
        <v>566</v>
      </c>
    </row>
    <row r="196" spans="1:2" hidden="1">
      <c r="A196" s="162">
        <v>4241</v>
      </c>
      <c r="B196" s="163" t="s">
        <v>567</v>
      </c>
    </row>
    <row r="197" spans="1:2" hidden="1">
      <c r="A197" s="162">
        <v>4251</v>
      </c>
      <c r="B197" s="163" t="s">
        <v>568</v>
      </c>
    </row>
    <row r="198" spans="1:2" hidden="1">
      <c r="A198" s="162">
        <v>4311</v>
      </c>
      <c r="B198" s="163" t="s">
        <v>569</v>
      </c>
    </row>
    <row r="199" spans="1:2" hidden="1">
      <c r="A199" s="162">
        <v>4321</v>
      </c>
      <c r="B199" s="163" t="s">
        <v>570</v>
      </c>
    </row>
    <row r="200" spans="1:2" hidden="1">
      <c r="A200" s="162">
        <v>4331</v>
      </c>
      <c r="B200" s="163" t="s">
        <v>571</v>
      </c>
    </row>
    <row r="201" spans="1:2" hidden="1">
      <c r="A201" s="162">
        <v>4341</v>
      </c>
      <c r="B201" s="163" t="s">
        <v>572</v>
      </c>
    </row>
    <row r="202" spans="1:2" hidden="1">
      <c r="A202" s="162">
        <v>4351</v>
      </c>
      <c r="B202" s="163" t="s">
        <v>573</v>
      </c>
    </row>
    <row r="203" spans="1:2" hidden="1">
      <c r="A203" s="162">
        <v>4361</v>
      </c>
      <c r="B203" s="163" t="s">
        <v>574</v>
      </c>
    </row>
    <row r="204" spans="1:2" hidden="1">
      <c r="A204" s="162">
        <v>4371</v>
      </c>
      <c r="B204" s="163" t="s">
        <v>575</v>
      </c>
    </row>
    <row r="205" spans="1:2" hidden="1">
      <c r="A205" s="162">
        <v>4381</v>
      </c>
      <c r="B205" s="163" t="s">
        <v>576</v>
      </c>
    </row>
    <row r="206" spans="1:2" hidden="1">
      <c r="A206" s="162">
        <v>4391</v>
      </c>
      <c r="B206" s="163" t="s">
        <v>577</v>
      </c>
    </row>
    <row r="207" spans="1:2" hidden="1">
      <c r="A207" s="162">
        <v>4411</v>
      </c>
      <c r="B207" s="163" t="s">
        <v>578</v>
      </c>
    </row>
    <row r="208" spans="1:2" hidden="1">
      <c r="A208" s="168">
        <v>4421</v>
      </c>
      <c r="B208" s="252" t="s">
        <v>579</v>
      </c>
    </row>
    <row r="209" spans="1:2" hidden="1">
      <c r="A209" s="162">
        <v>4431</v>
      </c>
      <c r="B209" s="163" t="s">
        <v>580</v>
      </c>
    </row>
    <row r="210" spans="1:2" hidden="1">
      <c r="A210" s="162">
        <v>4441</v>
      </c>
      <c r="B210" s="163" t="s">
        <v>581</v>
      </c>
    </row>
    <row r="211" spans="1:2" hidden="1">
      <c r="A211" s="162">
        <v>4451</v>
      </c>
      <c r="B211" s="163" t="s">
        <v>582</v>
      </c>
    </row>
    <row r="212" spans="1:2" hidden="1">
      <c r="A212" s="162">
        <v>4461</v>
      </c>
      <c r="B212" s="163" t="s">
        <v>583</v>
      </c>
    </row>
    <row r="213" spans="1:2" hidden="1">
      <c r="A213" s="162">
        <v>4471</v>
      </c>
      <c r="B213" s="163" t="s">
        <v>584</v>
      </c>
    </row>
    <row r="214" spans="1:2" hidden="1">
      <c r="A214" s="162">
        <v>4481</v>
      </c>
      <c r="B214" s="163" t="s">
        <v>585</v>
      </c>
    </row>
    <row r="215" spans="1:2" hidden="1">
      <c r="A215" s="162">
        <v>4511</v>
      </c>
      <c r="B215" s="163" t="s">
        <v>586</v>
      </c>
    </row>
    <row r="216" spans="1:2" hidden="1">
      <c r="A216" s="162">
        <v>4521</v>
      </c>
      <c r="B216" s="163" t="s">
        <v>587</v>
      </c>
    </row>
    <row r="217" spans="1:2" hidden="1">
      <c r="A217" s="162">
        <v>4591</v>
      </c>
      <c r="B217" s="163" t="s">
        <v>588</v>
      </c>
    </row>
    <row r="218" spans="1:2" hidden="1">
      <c r="A218" s="162">
        <v>4611</v>
      </c>
      <c r="B218" s="163" t="s">
        <v>589</v>
      </c>
    </row>
    <row r="219" spans="1:2" hidden="1">
      <c r="A219" s="162">
        <v>4621</v>
      </c>
      <c r="B219" s="163" t="s">
        <v>590</v>
      </c>
    </row>
    <row r="220" spans="1:2" hidden="1">
      <c r="A220" s="162">
        <v>4631</v>
      </c>
      <c r="B220" s="163" t="s">
        <v>591</v>
      </c>
    </row>
    <row r="221" spans="1:2" hidden="1">
      <c r="A221" s="162">
        <v>4641</v>
      </c>
      <c r="B221" s="163" t="s">
        <v>592</v>
      </c>
    </row>
    <row r="222" spans="1:2" hidden="1">
      <c r="A222" s="162">
        <v>4651</v>
      </c>
      <c r="B222" s="163" t="s">
        <v>593</v>
      </c>
    </row>
    <row r="223" spans="1:2" hidden="1">
      <c r="A223" s="162">
        <v>4661</v>
      </c>
      <c r="B223" s="163" t="s">
        <v>594</v>
      </c>
    </row>
    <row r="224" spans="1:2" hidden="1">
      <c r="A224" s="162">
        <v>4711</v>
      </c>
      <c r="B224" s="163" t="s">
        <v>595</v>
      </c>
    </row>
    <row r="225" spans="1:2" hidden="1">
      <c r="A225" s="162">
        <v>4811</v>
      </c>
      <c r="B225" s="163" t="s">
        <v>596</v>
      </c>
    </row>
    <row r="226" spans="1:2" hidden="1">
      <c r="A226" s="162">
        <v>4821</v>
      </c>
      <c r="B226" s="163" t="s">
        <v>597</v>
      </c>
    </row>
    <row r="227" spans="1:2" hidden="1">
      <c r="A227" s="162">
        <v>4831</v>
      </c>
      <c r="B227" s="163" t="s">
        <v>598</v>
      </c>
    </row>
    <row r="228" spans="1:2" hidden="1">
      <c r="A228" s="162">
        <v>4841</v>
      </c>
      <c r="B228" s="163" t="s">
        <v>599</v>
      </c>
    </row>
    <row r="229" spans="1:2" hidden="1">
      <c r="A229" s="162">
        <v>4851</v>
      </c>
      <c r="B229" s="163" t="s">
        <v>600</v>
      </c>
    </row>
    <row r="230" spans="1:2" hidden="1">
      <c r="A230" s="162">
        <v>4911</v>
      </c>
      <c r="B230" s="163" t="s">
        <v>601</v>
      </c>
    </row>
    <row r="231" spans="1:2" hidden="1">
      <c r="A231" s="162">
        <v>4921</v>
      </c>
      <c r="B231" s="163" t="s">
        <v>602</v>
      </c>
    </row>
    <row r="232" spans="1:2" hidden="1">
      <c r="A232" s="162">
        <v>4931</v>
      </c>
      <c r="B232" s="163" t="s">
        <v>603</v>
      </c>
    </row>
    <row r="233" spans="1:2" hidden="1">
      <c r="A233" s="165">
        <v>5101</v>
      </c>
      <c r="B233" s="166" t="s">
        <v>604</v>
      </c>
    </row>
    <row r="234" spans="1:2" hidden="1">
      <c r="A234" s="162">
        <v>5111</v>
      </c>
      <c r="B234" s="163" t="s">
        <v>605</v>
      </c>
    </row>
    <row r="235" spans="1:2" hidden="1">
      <c r="A235" s="162">
        <v>5121</v>
      </c>
      <c r="B235" s="163" t="s">
        <v>606</v>
      </c>
    </row>
    <row r="236" spans="1:2" hidden="1">
      <c r="A236" s="162">
        <v>5131</v>
      </c>
      <c r="B236" s="163" t="s">
        <v>607</v>
      </c>
    </row>
    <row r="237" spans="1:2" hidden="1">
      <c r="A237" s="162">
        <v>5141</v>
      </c>
      <c r="B237" s="163" t="s">
        <v>608</v>
      </c>
    </row>
    <row r="238" spans="1:2" hidden="1">
      <c r="A238" s="162">
        <v>5151</v>
      </c>
      <c r="B238" s="163" t="s">
        <v>609</v>
      </c>
    </row>
    <row r="239" spans="1:2" hidden="1">
      <c r="A239" s="162">
        <v>5191</v>
      </c>
      <c r="B239" s="163" t="s">
        <v>610</v>
      </c>
    </row>
    <row r="240" spans="1:2" hidden="1">
      <c r="A240" s="162">
        <v>5211</v>
      </c>
      <c r="B240" s="163" t="s">
        <v>611</v>
      </c>
    </row>
    <row r="241" spans="1:2" hidden="1">
      <c r="A241" s="162">
        <v>5221</v>
      </c>
      <c r="B241" s="163" t="s">
        <v>612</v>
      </c>
    </row>
    <row r="242" spans="1:2" hidden="1">
      <c r="A242" s="162">
        <v>5231</v>
      </c>
      <c r="B242" s="163" t="s">
        <v>613</v>
      </c>
    </row>
    <row r="243" spans="1:2" hidden="1">
      <c r="A243" s="162">
        <v>5291</v>
      </c>
      <c r="B243" s="163" t="s">
        <v>614</v>
      </c>
    </row>
    <row r="244" spans="1:2" hidden="1">
      <c r="A244" s="162">
        <v>5311</v>
      </c>
      <c r="B244" s="163" t="s">
        <v>615</v>
      </c>
    </row>
    <row r="245" spans="1:2" hidden="1">
      <c r="A245" s="162">
        <v>5321</v>
      </c>
      <c r="B245" s="163" t="s">
        <v>616</v>
      </c>
    </row>
    <row r="246" spans="1:2" hidden="1">
      <c r="A246" s="162">
        <v>5411</v>
      </c>
      <c r="B246" s="163" t="s">
        <v>617</v>
      </c>
    </row>
    <row r="247" spans="1:2" hidden="1">
      <c r="A247" s="162">
        <v>5421</v>
      </c>
      <c r="B247" s="163" t="s">
        <v>618</v>
      </c>
    </row>
    <row r="248" spans="1:2" hidden="1">
      <c r="A248" s="162">
        <v>5431</v>
      </c>
      <c r="B248" s="163" t="s">
        <v>619</v>
      </c>
    </row>
    <row r="249" spans="1:2" hidden="1">
      <c r="A249" s="162">
        <v>5441</v>
      </c>
      <c r="B249" s="163" t="s">
        <v>620</v>
      </c>
    </row>
    <row r="250" spans="1:2" hidden="1">
      <c r="A250" s="162">
        <v>5451</v>
      </c>
      <c r="B250" s="163" t="s">
        <v>621</v>
      </c>
    </row>
    <row r="251" spans="1:2" hidden="1">
      <c r="A251" s="162">
        <v>5491</v>
      </c>
      <c r="B251" s="163" t="s">
        <v>622</v>
      </c>
    </row>
    <row r="252" spans="1:2" hidden="1">
      <c r="A252" s="162">
        <v>5511</v>
      </c>
      <c r="B252" s="163" t="s">
        <v>623</v>
      </c>
    </row>
    <row r="253" spans="1:2" hidden="1">
      <c r="A253" s="162">
        <v>5611</v>
      </c>
      <c r="B253" s="163" t="s">
        <v>624</v>
      </c>
    </row>
    <row r="254" spans="1:2" hidden="1">
      <c r="A254" s="162">
        <v>5621</v>
      </c>
      <c r="B254" s="163" t="s">
        <v>625</v>
      </c>
    </row>
    <row r="255" spans="1:2" hidden="1">
      <c r="A255" s="162">
        <v>5631</v>
      </c>
      <c r="B255" s="163" t="s">
        <v>626</v>
      </c>
    </row>
    <row r="256" spans="1:2" hidden="1">
      <c r="A256" s="162">
        <v>5641</v>
      </c>
      <c r="B256" s="163" t="s">
        <v>627</v>
      </c>
    </row>
    <row r="257" spans="1:2" hidden="1">
      <c r="A257" s="162">
        <v>5651</v>
      </c>
      <c r="B257" s="163" t="s">
        <v>628</v>
      </c>
    </row>
    <row r="258" spans="1:2" hidden="1">
      <c r="A258" s="162">
        <v>5661</v>
      </c>
      <c r="B258" s="163" t="s">
        <v>629</v>
      </c>
    </row>
    <row r="259" spans="1:2" hidden="1">
      <c r="A259" s="162">
        <v>5671</v>
      </c>
      <c r="B259" s="163" t="s">
        <v>630</v>
      </c>
    </row>
    <row r="260" spans="1:2" hidden="1">
      <c r="A260" s="162">
        <v>5691</v>
      </c>
      <c r="B260" s="163" t="s">
        <v>631</v>
      </c>
    </row>
    <row r="261" spans="1:2" hidden="1">
      <c r="A261" s="162">
        <v>5711</v>
      </c>
      <c r="B261" s="163" t="s">
        <v>632</v>
      </c>
    </row>
    <row r="262" spans="1:2" hidden="1">
      <c r="A262" s="162">
        <v>5721</v>
      </c>
      <c r="B262" s="163" t="s">
        <v>633</v>
      </c>
    </row>
    <row r="263" spans="1:2" hidden="1">
      <c r="A263" s="162">
        <v>5731</v>
      </c>
      <c r="B263" s="163" t="s">
        <v>634</v>
      </c>
    </row>
    <row r="264" spans="1:2" hidden="1">
      <c r="A264" s="162">
        <v>5741</v>
      </c>
      <c r="B264" s="163" t="s">
        <v>635</v>
      </c>
    </row>
    <row r="265" spans="1:2" hidden="1">
      <c r="A265" s="162">
        <v>5751</v>
      </c>
      <c r="B265" s="163" t="s">
        <v>636</v>
      </c>
    </row>
    <row r="266" spans="1:2" hidden="1">
      <c r="A266" s="162">
        <v>5761</v>
      </c>
      <c r="B266" s="163" t="s">
        <v>637</v>
      </c>
    </row>
    <row r="267" spans="1:2" hidden="1">
      <c r="A267" s="162">
        <v>5771</v>
      </c>
      <c r="B267" s="163" t="s">
        <v>638</v>
      </c>
    </row>
    <row r="268" spans="1:2" hidden="1">
      <c r="A268" s="162">
        <v>5781</v>
      </c>
      <c r="B268" s="163" t="s">
        <v>639</v>
      </c>
    </row>
    <row r="269" spans="1:2" hidden="1">
      <c r="A269" s="162">
        <v>5791</v>
      </c>
      <c r="B269" s="163" t="s">
        <v>640</v>
      </c>
    </row>
    <row r="270" spans="1:2" hidden="1">
      <c r="A270" s="162">
        <v>5811</v>
      </c>
      <c r="B270" s="163" t="s">
        <v>641</v>
      </c>
    </row>
    <row r="271" spans="1:2" hidden="1">
      <c r="A271" s="162">
        <v>5821</v>
      </c>
      <c r="B271" s="163" t="s">
        <v>642</v>
      </c>
    </row>
    <row r="272" spans="1:2" hidden="1">
      <c r="A272" s="162">
        <v>5831</v>
      </c>
      <c r="B272" s="163" t="s">
        <v>643</v>
      </c>
    </row>
    <row r="273" spans="1:2" hidden="1">
      <c r="A273" s="162">
        <v>5891</v>
      </c>
      <c r="B273" s="163" t="s">
        <v>644</v>
      </c>
    </row>
    <row r="274" spans="1:2" hidden="1">
      <c r="A274" s="162">
        <v>5911</v>
      </c>
      <c r="B274" s="163" t="s">
        <v>645</v>
      </c>
    </row>
    <row r="275" spans="1:2" hidden="1">
      <c r="A275" s="162">
        <v>5921</v>
      </c>
      <c r="B275" s="163" t="s">
        <v>646</v>
      </c>
    </row>
    <row r="276" spans="1:2" hidden="1">
      <c r="A276" s="162">
        <v>5931</v>
      </c>
      <c r="B276" s="163" t="s">
        <v>647</v>
      </c>
    </row>
    <row r="277" spans="1:2" hidden="1">
      <c r="A277" s="162">
        <v>5941</v>
      </c>
      <c r="B277" s="163" t="s">
        <v>648</v>
      </c>
    </row>
    <row r="278" spans="1:2" hidden="1">
      <c r="A278" s="162">
        <v>5951</v>
      </c>
      <c r="B278" s="163" t="s">
        <v>649</v>
      </c>
    </row>
    <row r="279" spans="1:2" hidden="1">
      <c r="A279" s="162">
        <v>5961</v>
      </c>
      <c r="B279" s="163" t="s">
        <v>650</v>
      </c>
    </row>
    <row r="280" spans="1:2" hidden="1">
      <c r="A280" s="162">
        <v>5971</v>
      </c>
      <c r="B280" s="163" t="s">
        <v>651</v>
      </c>
    </row>
    <row r="281" spans="1:2" hidden="1">
      <c r="A281" s="162">
        <v>5981</v>
      </c>
      <c r="B281" s="163" t="s">
        <v>652</v>
      </c>
    </row>
    <row r="282" spans="1:2" hidden="1">
      <c r="A282" s="162">
        <v>5991</v>
      </c>
      <c r="B282" s="163" t="s">
        <v>653</v>
      </c>
    </row>
    <row r="283" spans="1:2" hidden="1">
      <c r="A283" s="162">
        <v>6111</v>
      </c>
      <c r="B283" s="163" t="s">
        <v>654</v>
      </c>
    </row>
    <row r="284" spans="1:2" hidden="1">
      <c r="A284" s="162">
        <v>6121</v>
      </c>
      <c r="B284" s="163" t="s">
        <v>655</v>
      </c>
    </row>
    <row r="285" spans="1:2" hidden="1">
      <c r="A285" s="162">
        <v>6131</v>
      </c>
      <c r="B285" s="163" t="s">
        <v>656</v>
      </c>
    </row>
    <row r="286" spans="1:2" hidden="1">
      <c r="A286" s="162">
        <v>6141</v>
      </c>
      <c r="B286" s="163" t="s">
        <v>657</v>
      </c>
    </row>
    <row r="287" spans="1:2" hidden="1">
      <c r="A287" s="162">
        <v>6151</v>
      </c>
      <c r="B287" s="163" t="s">
        <v>658</v>
      </c>
    </row>
    <row r="288" spans="1:2" hidden="1">
      <c r="A288" s="162">
        <v>6161</v>
      </c>
      <c r="B288" s="163" t="s">
        <v>659</v>
      </c>
    </row>
    <row r="289" spans="1:2" hidden="1">
      <c r="A289" s="162">
        <v>6171</v>
      </c>
      <c r="B289" s="163" t="s">
        <v>660</v>
      </c>
    </row>
    <row r="290" spans="1:2" hidden="1">
      <c r="A290" s="162">
        <v>6191</v>
      </c>
      <c r="B290" s="163" t="s">
        <v>661</v>
      </c>
    </row>
    <row r="291" spans="1:2" hidden="1">
      <c r="A291" s="162">
        <v>6211</v>
      </c>
      <c r="B291" s="163" t="s">
        <v>662</v>
      </c>
    </row>
    <row r="292" spans="1:2" hidden="1">
      <c r="A292" s="162">
        <v>6221</v>
      </c>
      <c r="B292" s="163" t="s">
        <v>663</v>
      </c>
    </row>
    <row r="293" spans="1:2" hidden="1">
      <c r="A293" s="162">
        <v>6231</v>
      </c>
      <c r="B293" s="163" t="s">
        <v>664</v>
      </c>
    </row>
    <row r="294" spans="1:2" hidden="1">
      <c r="A294" s="162">
        <v>6241</v>
      </c>
      <c r="B294" s="163" t="s">
        <v>665</v>
      </c>
    </row>
    <row r="295" spans="1:2" hidden="1">
      <c r="A295" s="162">
        <v>6251</v>
      </c>
      <c r="B295" s="163" t="s">
        <v>666</v>
      </c>
    </row>
    <row r="296" spans="1:2" hidden="1">
      <c r="A296" s="162">
        <v>6261</v>
      </c>
      <c r="B296" s="163" t="s">
        <v>667</v>
      </c>
    </row>
    <row r="297" spans="1:2" hidden="1">
      <c r="A297" s="162">
        <v>6271</v>
      </c>
      <c r="B297" s="163" t="s">
        <v>668</v>
      </c>
    </row>
    <row r="298" spans="1:2" hidden="1">
      <c r="A298" s="162">
        <v>6291</v>
      </c>
      <c r="B298" s="163" t="s">
        <v>669</v>
      </c>
    </row>
    <row r="299" spans="1:2" hidden="1">
      <c r="A299" s="162">
        <v>6311</v>
      </c>
      <c r="B299" s="163" t="s">
        <v>670</v>
      </c>
    </row>
    <row r="300" spans="1:2" hidden="1">
      <c r="A300" s="162">
        <v>6321</v>
      </c>
      <c r="B300" s="163" t="s">
        <v>671</v>
      </c>
    </row>
    <row r="301" spans="1:2" hidden="1">
      <c r="A301" s="162">
        <v>7111</v>
      </c>
      <c r="B301" s="163" t="s">
        <v>672</v>
      </c>
    </row>
    <row r="302" spans="1:2" hidden="1">
      <c r="A302" s="162">
        <v>7121</v>
      </c>
      <c r="B302" s="163" t="s">
        <v>673</v>
      </c>
    </row>
    <row r="303" spans="1:2" hidden="1">
      <c r="A303" s="162">
        <v>7211</v>
      </c>
      <c r="B303" s="163" t="s">
        <v>674</v>
      </c>
    </row>
    <row r="304" spans="1:2" hidden="1">
      <c r="A304" s="162">
        <v>7221</v>
      </c>
      <c r="B304" s="163" t="s">
        <v>675</v>
      </c>
    </row>
    <row r="305" spans="1:2" hidden="1">
      <c r="A305" s="162">
        <v>7231</v>
      </c>
      <c r="B305" s="163" t="s">
        <v>676</v>
      </c>
    </row>
    <row r="306" spans="1:2" hidden="1">
      <c r="A306" s="162">
        <v>7241</v>
      </c>
      <c r="B306" s="163" t="s">
        <v>677</v>
      </c>
    </row>
    <row r="307" spans="1:2" hidden="1">
      <c r="A307" s="162">
        <v>7251</v>
      </c>
      <c r="B307" s="163" t="s">
        <v>678</v>
      </c>
    </row>
    <row r="308" spans="1:2" hidden="1">
      <c r="A308" s="162">
        <v>7261</v>
      </c>
      <c r="B308" s="163" t="s">
        <v>679</v>
      </c>
    </row>
    <row r="309" spans="1:2" hidden="1">
      <c r="A309" s="162">
        <v>7271</v>
      </c>
      <c r="B309" s="163" t="s">
        <v>680</v>
      </c>
    </row>
    <row r="310" spans="1:2" hidden="1">
      <c r="A310" s="162">
        <v>7281</v>
      </c>
      <c r="B310" s="163" t="s">
        <v>681</v>
      </c>
    </row>
    <row r="311" spans="1:2" hidden="1">
      <c r="A311" s="162">
        <v>7291</v>
      </c>
      <c r="B311" s="163" t="s">
        <v>682</v>
      </c>
    </row>
    <row r="312" spans="1:2" hidden="1">
      <c r="A312" s="162">
        <v>7311</v>
      </c>
      <c r="B312" s="249" t="s">
        <v>683</v>
      </c>
    </row>
    <row r="313" spans="1:2" hidden="1">
      <c r="A313" s="162">
        <v>7321</v>
      </c>
      <c r="B313" s="163" t="s">
        <v>684</v>
      </c>
    </row>
    <row r="314" spans="1:2" hidden="1">
      <c r="A314" s="162">
        <v>7331</v>
      </c>
      <c r="B314" s="163" t="s">
        <v>685</v>
      </c>
    </row>
    <row r="315" spans="1:2" hidden="1">
      <c r="A315" s="162">
        <v>7341</v>
      </c>
      <c r="B315" s="163" t="s">
        <v>686</v>
      </c>
    </row>
    <row r="316" spans="1:2" hidden="1">
      <c r="A316" s="162">
        <v>7351</v>
      </c>
      <c r="B316" s="163" t="s">
        <v>687</v>
      </c>
    </row>
    <row r="317" spans="1:2" hidden="1">
      <c r="A317" s="162">
        <v>7391</v>
      </c>
      <c r="B317" s="163" t="s">
        <v>688</v>
      </c>
    </row>
    <row r="318" spans="1:2" hidden="1">
      <c r="A318" s="162">
        <v>7411</v>
      </c>
      <c r="B318" s="163" t="s">
        <v>689</v>
      </c>
    </row>
    <row r="319" spans="1:2" hidden="1">
      <c r="A319" s="162">
        <v>7421</v>
      </c>
      <c r="B319" s="163" t="s">
        <v>690</v>
      </c>
    </row>
    <row r="320" spans="1:2" hidden="1">
      <c r="A320" s="162">
        <v>7431</v>
      </c>
      <c r="B320" s="163" t="s">
        <v>691</v>
      </c>
    </row>
    <row r="321" spans="1:2" hidden="1">
      <c r="A321" s="162">
        <v>7441</v>
      </c>
      <c r="B321" s="163" t="s">
        <v>692</v>
      </c>
    </row>
    <row r="322" spans="1:2" hidden="1">
      <c r="A322" s="162">
        <v>7451</v>
      </c>
      <c r="B322" s="163" t="s">
        <v>693</v>
      </c>
    </row>
    <row r="323" spans="1:2" hidden="1">
      <c r="A323" s="162">
        <v>7461</v>
      </c>
      <c r="B323" s="163" t="s">
        <v>694</v>
      </c>
    </row>
    <row r="324" spans="1:2" hidden="1">
      <c r="A324" s="162">
        <v>7471</v>
      </c>
      <c r="B324" s="163" t="s">
        <v>695</v>
      </c>
    </row>
    <row r="325" spans="1:2" hidden="1">
      <c r="A325" s="162">
        <v>7481</v>
      </c>
      <c r="B325" s="163" t="s">
        <v>696</v>
      </c>
    </row>
    <row r="326" spans="1:2" hidden="1">
      <c r="A326" s="162">
        <v>7491</v>
      </c>
      <c r="B326" s="163" t="s">
        <v>697</v>
      </c>
    </row>
    <row r="327" spans="1:2" hidden="1">
      <c r="A327" s="162">
        <v>7511</v>
      </c>
      <c r="B327" s="163" t="s">
        <v>698</v>
      </c>
    </row>
    <row r="328" spans="1:2" hidden="1">
      <c r="A328" s="162">
        <v>7521</v>
      </c>
      <c r="B328" s="163" t="s">
        <v>699</v>
      </c>
    </row>
    <row r="329" spans="1:2" hidden="1">
      <c r="A329" s="162">
        <v>7531</v>
      </c>
      <c r="B329" s="163" t="s">
        <v>700</v>
      </c>
    </row>
    <row r="330" spans="1:2" hidden="1">
      <c r="A330" s="162">
        <v>7541</v>
      </c>
      <c r="B330" s="163" t="s">
        <v>701</v>
      </c>
    </row>
    <row r="331" spans="1:2" hidden="1">
      <c r="A331" s="162">
        <v>7551</v>
      </c>
      <c r="B331" s="163" t="s">
        <v>702</v>
      </c>
    </row>
    <row r="332" spans="1:2" hidden="1">
      <c r="A332" s="162">
        <v>7561</v>
      </c>
      <c r="B332" s="163" t="s">
        <v>703</v>
      </c>
    </row>
    <row r="333" spans="1:2" hidden="1">
      <c r="A333" s="162">
        <v>7571</v>
      </c>
      <c r="B333" s="163" t="s">
        <v>704</v>
      </c>
    </row>
    <row r="334" spans="1:2" hidden="1">
      <c r="A334" s="162">
        <v>7581</v>
      </c>
      <c r="B334" s="163" t="s">
        <v>705</v>
      </c>
    </row>
    <row r="335" spans="1:2" hidden="1">
      <c r="A335" s="162">
        <v>7591</v>
      </c>
      <c r="B335" s="163" t="s">
        <v>706</v>
      </c>
    </row>
    <row r="336" spans="1:2" hidden="1">
      <c r="A336" s="162">
        <v>7611</v>
      </c>
      <c r="B336" s="163" t="s">
        <v>707</v>
      </c>
    </row>
    <row r="337" spans="1:2" hidden="1">
      <c r="A337" s="162">
        <v>7621</v>
      </c>
      <c r="B337" s="163" t="s">
        <v>708</v>
      </c>
    </row>
    <row r="338" spans="1:2" hidden="1">
      <c r="A338" s="162">
        <v>7911</v>
      </c>
      <c r="B338" s="163" t="s">
        <v>709</v>
      </c>
    </row>
    <row r="339" spans="1:2" hidden="1">
      <c r="A339" s="162">
        <v>7921</v>
      </c>
      <c r="B339" s="163" t="s">
        <v>710</v>
      </c>
    </row>
    <row r="340" spans="1:2" hidden="1">
      <c r="A340" s="162">
        <v>7991</v>
      </c>
      <c r="B340" s="163" t="s">
        <v>711</v>
      </c>
    </row>
    <row r="341" spans="1:2" hidden="1">
      <c r="A341" s="162">
        <v>8111</v>
      </c>
      <c r="B341" s="163" t="s">
        <v>712</v>
      </c>
    </row>
    <row r="342" spans="1:2" hidden="1">
      <c r="A342" s="162">
        <v>8121</v>
      </c>
      <c r="B342" s="163" t="s">
        <v>713</v>
      </c>
    </row>
    <row r="343" spans="1:2" hidden="1">
      <c r="A343" s="162">
        <v>8131</v>
      </c>
      <c r="B343" s="163" t="s">
        <v>714</v>
      </c>
    </row>
    <row r="344" spans="1:2" hidden="1">
      <c r="A344" s="162">
        <v>8141</v>
      </c>
      <c r="B344" s="163" t="s">
        <v>715</v>
      </c>
    </row>
    <row r="345" spans="1:2" hidden="1">
      <c r="A345" s="162">
        <v>8151</v>
      </c>
      <c r="B345" s="163" t="s">
        <v>716</v>
      </c>
    </row>
    <row r="346" spans="1:2" hidden="1">
      <c r="A346" s="162">
        <v>8161</v>
      </c>
      <c r="B346" s="163" t="s">
        <v>717</v>
      </c>
    </row>
    <row r="347" spans="1:2" hidden="1">
      <c r="A347" s="162">
        <v>8311</v>
      </c>
      <c r="B347" s="163" t="s">
        <v>718</v>
      </c>
    </row>
    <row r="348" spans="1:2" hidden="1">
      <c r="A348" s="162">
        <v>8321</v>
      </c>
      <c r="B348" s="163" t="s">
        <v>719</v>
      </c>
    </row>
    <row r="349" spans="1:2" hidden="1">
      <c r="A349" s="162">
        <v>8331</v>
      </c>
      <c r="B349" s="163" t="s">
        <v>720</v>
      </c>
    </row>
    <row r="350" spans="1:2" hidden="1">
      <c r="A350" s="162">
        <v>8341</v>
      </c>
      <c r="B350" s="163" t="s">
        <v>721</v>
      </c>
    </row>
    <row r="351" spans="1:2" hidden="1">
      <c r="A351" s="162">
        <v>8351</v>
      </c>
      <c r="B351" s="163" t="s">
        <v>722</v>
      </c>
    </row>
    <row r="352" spans="1:2" hidden="1">
      <c r="A352" s="162">
        <v>8511</v>
      </c>
      <c r="B352" s="163" t="s">
        <v>723</v>
      </c>
    </row>
    <row r="353" spans="1:2" hidden="1">
      <c r="A353" s="162">
        <v>8521</v>
      </c>
      <c r="B353" s="163" t="s">
        <v>724</v>
      </c>
    </row>
    <row r="354" spans="1:2" hidden="1">
      <c r="A354" s="162">
        <v>8531</v>
      </c>
      <c r="B354" s="163" t="s">
        <v>725</v>
      </c>
    </row>
    <row r="355" spans="1:2" hidden="1">
      <c r="A355" s="162">
        <v>9111</v>
      </c>
      <c r="B355" s="163" t="s">
        <v>726</v>
      </c>
    </row>
    <row r="356" spans="1:2" hidden="1">
      <c r="A356" s="162">
        <v>9121</v>
      </c>
      <c r="B356" s="163" t="s">
        <v>727</v>
      </c>
    </row>
    <row r="357" spans="1:2" hidden="1">
      <c r="A357" s="162">
        <v>9131</v>
      </c>
      <c r="B357" s="163" t="s">
        <v>728</v>
      </c>
    </row>
    <row r="358" spans="1:2" hidden="1">
      <c r="A358" s="162">
        <v>9141</v>
      </c>
      <c r="B358" s="163" t="s">
        <v>729</v>
      </c>
    </row>
    <row r="359" spans="1:2" hidden="1">
      <c r="A359" s="162">
        <v>9151</v>
      </c>
      <c r="B359" s="163" t="s">
        <v>730</v>
      </c>
    </row>
    <row r="360" spans="1:2" hidden="1">
      <c r="A360" s="162">
        <v>9161</v>
      </c>
      <c r="B360" s="163" t="s">
        <v>731</v>
      </c>
    </row>
    <row r="361" spans="1:2" hidden="1">
      <c r="A361" s="162">
        <v>9171</v>
      </c>
      <c r="B361" s="163" t="s">
        <v>732</v>
      </c>
    </row>
    <row r="362" spans="1:2" hidden="1">
      <c r="A362" s="162">
        <v>9181</v>
      </c>
      <c r="B362" s="163" t="s">
        <v>733</v>
      </c>
    </row>
    <row r="363" spans="1:2" hidden="1">
      <c r="A363" s="162">
        <v>9211</v>
      </c>
      <c r="B363" s="163" t="s">
        <v>734</v>
      </c>
    </row>
    <row r="364" spans="1:2" hidden="1">
      <c r="A364" s="162">
        <v>9221</v>
      </c>
      <c r="B364" s="163" t="s">
        <v>735</v>
      </c>
    </row>
    <row r="365" spans="1:2" hidden="1">
      <c r="A365" s="162">
        <v>9231</v>
      </c>
      <c r="B365" s="163" t="s">
        <v>736</v>
      </c>
    </row>
    <row r="366" spans="1:2" hidden="1">
      <c r="A366" s="162">
        <v>9241</v>
      </c>
      <c r="B366" s="163" t="s">
        <v>737</v>
      </c>
    </row>
    <row r="367" spans="1:2" hidden="1">
      <c r="A367" s="162">
        <v>9251</v>
      </c>
      <c r="B367" s="163" t="s">
        <v>738</v>
      </c>
    </row>
    <row r="368" spans="1:2" hidden="1">
      <c r="A368" s="162">
        <v>9261</v>
      </c>
      <c r="B368" s="163" t="s">
        <v>739</v>
      </c>
    </row>
    <row r="369" spans="1:2" hidden="1">
      <c r="A369" s="162">
        <v>9271</v>
      </c>
      <c r="B369" s="163" t="s">
        <v>740</v>
      </c>
    </row>
    <row r="370" spans="1:2" hidden="1">
      <c r="A370" s="162">
        <v>9281</v>
      </c>
      <c r="B370" s="163" t="s">
        <v>741</v>
      </c>
    </row>
    <row r="371" spans="1:2" hidden="1">
      <c r="A371" s="162">
        <v>9311</v>
      </c>
      <c r="B371" s="163" t="s">
        <v>742</v>
      </c>
    </row>
    <row r="372" spans="1:2" hidden="1">
      <c r="A372" s="162">
        <v>9321</v>
      </c>
      <c r="B372" s="163" t="s">
        <v>743</v>
      </c>
    </row>
    <row r="373" spans="1:2" hidden="1">
      <c r="A373" s="162">
        <v>9411</v>
      </c>
      <c r="B373" s="163" t="s">
        <v>744</v>
      </c>
    </row>
    <row r="374" spans="1:2" hidden="1">
      <c r="A374" s="162">
        <v>9421</v>
      </c>
      <c r="B374" s="163" t="s">
        <v>745</v>
      </c>
    </row>
    <row r="375" spans="1:2" hidden="1">
      <c r="A375" s="162">
        <v>9511</v>
      </c>
      <c r="B375" s="163" t="s">
        <v>746</v>
      </c>
    </row>
    <row r="376" spans="1:2" hidden="1">
      <c r="A376" s="162">
        <v>9611</v>
      </c>
      <c r="B376" s="163" t="s">
        <v>747</v>
      </c>
    </row>
    <row r="377" spans="1:2" hidden="1">
      <c r="A377" s="162">
        <v>9621</v>
      </c>
      <c r="B377" s="163" t="s">
        <v>748</v>
      </c>
    </row>
    <row r="378" spans="1:2" hidden="1">
      <c r="A378" s="162">
        <v>9911</v>
      </c>
      <c r="B378" s="163" t="s">
        <v>749</v>
      </c>
    </row>
  </sheetData>
  <autoFilter ref="A8:B378" xr:uid="{00000000-0009-0000-0000-00000C000000}">
    <filterColumn colId="1">
      <filters>
        <filter val="3951 Penas, multas, accesorios y actualizaciones"/>
      </filters>
    </filterColumn>
    <sortState xmlns:xlrd2="http://schemas.microsoft.com/office/spreadsheetml/2017/richdata2" ref="A9:B378">
      <sortCondition ref="B8:B378"/>
    </sortState>
  </autoFilter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C0000"/>
  </sheetPr>
  <dimension ref="A1:C119"/>
  <sheetViews>
    <sheetView topLeftCell="A14" zoomScaleNormal="110" workbookViewId="0">
      <selection activeCell="B12" sqref="B12"/>
    </sheetView>
  </sheetViews>
  <sheetFormatPr baseColWidth="10" defaultColWidth="11.5" defaultRowHeight="16"/>
  <cols>
    <col min="1" max="1" width="22.1640625" style="15" customWidth="1"/>
    <col min="2" max="2" width="39.5" style="15" customWidth="1"/>
    <col min="3" max="3" width="66.6640625" style="15" customWidth="1"/>
    <col min="4" max="4" width="11.5" style="15" customWidth="1"/>
    <col min="5" max="16384" width="11.5" style="15"/>
  </cols>
  <sheetData>
    <row r="1" spans="1:3" s="152" customFormat="1">
      <c r="A1" s="149"/>
      <c r="C1" s="153" t="s">
        <v>791</v>
      </c>
    </row>
    <row r="2" spans="1:3" s="152" customFormat="1">
      <c r="A2" s="149"/>
    </row>
    <row r="3" spans="1:3" s="152" customFormat="1">
      <c r="A3" s="468" t="s">
        <v>786</v>
      </c>
      <c r="B3" s="468"/>
      <c r="C3" s="468"/>
    </row>
    <row r="4" spans="1:3" s="152" customFormat="1">
      <c r="A4" s="468" t="s">
        <v>787</v>
      </c>
      <c r="B4" s="468"/>
      <c r="C4" s="468"/>
    </row>
    <row r="5" spans="1:3" s="152" customFormat="1">
      <c r="A5" s="149"/>
      <c r="B5" s="149"/>
      <c r="C5" s="149"/>
    </row>
    <row r="6" spans="1:3" s="152" customFormat="1">
      <c r="A6" s="476" t="s">
        <v>790</v>
      </c>
      <c r="B6" s="476"/>
      <c r="C6" s="476"/>
    </row>
    <row r="8" spans="1:3" s="16" customFormat="1" ht="23.25" customHeight="1">
      <c r="A8" s="155" t="s">
        <v>179</v>
      </c>
      <c r="B8" s="155" t="s">
        <v>180</v>
      </c>
      <c r="C8" s="155" t="s">
        <v>181</v>
      </c>
    </row>
    <row r="9" spans="1:3">
      <c r="A9" s="156" t="s">
        <v>185</v>
      </c>
      <c r="B9" s="156" t="s">
        <v>186</v>
      </c>
      <c r="C9" s="156" t="s">
        <v>187</v>
      </c>
    </row>
    <row r="10" spans="1:3">
      <c r="A10" s="156" t="s">
        <v>185</v>
      </c>
      <c r="B10" s="156" t="s">
        <v>186</v>
      </c>
      <c r="C10" s="156" t="s">
        <v>226</v>
      </c>
    </row>
    <row r="11" spans="1:3">
      <c r="A11" s="156" t="s">
        <v>185</v>
      </c>
      <c r="B11" s="156" t="s">
        <v>227</v>
      </c>
      <c r="C11" s="156" t="s">
        <v>228</v>
      </c>
    </row>
    <row r="12" spans="1:3">
      <c r="A12" s="156" t="s">
        <v>185</v>
      </c>
      <c r="B12" s="156" t="s">
        <v>227</v>
      </c>
      <c r="C12" s="156" t="s">
        <v>229</v>
      </c>
    </row>
    <row r="13" spans="1:3">
      <c r="A13" s="156" t="s">
        <v>185</v>
      </c>
      <c r="B13" s="156" t="s">
        <v>227</v>
      </c>
      <c r="C13" s="156" t="s">
        <v>230</v>
      </c>
    </row>
    <row r="14" spans="1:3">
      <c r="A14" s="156" t="s">
        <v>185</v>
      </c>
      <c r="B14" s="156" t="s">
        <v>227</v>
      </c>
      <c r="C14" s="156" t="s">
        <v>231</v>
      </c>
    </row>
    <row r="15" spans="1:3">
      <c r="A15" s="156" t="s">
        <v>185</v>
      </c>
      <c r="B15" s="156" t="s">
        <v>232</v>
      </c>
      <c r="C15" s="156" t="s">
        <v>233</v>
      </c>
    </row>
    <row r="16" spans="1:3">
      <c r="A16" s="156" t="s">
        <v>185</v>
      </c>
      <c r="B16" s="156" t="s">
        <v>232</v>
      </c>
      <c r="C16" s="156" t="s">
        <v>234</v>
      </c>
    </row>
    <row r="17" spans="1:3">
      <c r="A17" s="156" t="s">
        <v>185</v>
      </c>
      <c r="B17" s="156" t="s">
        <v>232</v>
      </c>
      <c r="C17" s="156" t="s">
        <v>235</v>
      </c>
    </row>
    <row r="18" spans="1:3">
      <c r="A18" s="156" t="s">
        <v>185</v>
      </c>
      <c r="B18" s="156" t="s">
        <v>232</v>
      </c>
      <c r="C18" s="156" t="s">
        <v>236</v>
      </c>
    </row>
    <row r="19" spans="1:3">
      <c r="A19" s="156" t="s">
        <v>185</v>
      </c>
      <c r="B19" s="156" t="s">
        <v>232</v>
      </c>
      <c r="C19" s="156" t="s">
        <v>237</v>
      </c>
    </row>
    <row r="20" spans="1:3">
      <c r="A20" s="156" t="s">
        <v>185</v>
      </c>
      <c r="B20" s="156" t="s">
        <v>232</v>
      </c>
      <c r="C20" s="156" t="s">
        <v>238</v>
      </c>
    </row>
    <row r="21" spans="1:3">
      <c r="A21" s="156" t="s">
        <v>185</v>
      </c>
      <c r="B21" s="156" t="s">
        <v>232</v>
      </c>
      <c r="C21" s="156" t="s">
        <v>239</v>
      </c>
    </row>
    <row r="22" spans="1:3">
      <c r="A22" s="156" t="s">
        <v>185</v>
      </c>
      <c r="B22" s="156" t="s">
        <v>232</v>
      </c>
      <c r="C22" s="156" t="s">
        <v>240</v>
      </c>
    </row>
    <row r="23" spans="1:3">
      <c r="A23" s="156" t="s">
        <v>185</v>
      </c>
      <c r="B23" s="156" t="s">
        <v>232</v>
      </c>
      <c r="C23" s="156" t="s">
        <v>241</v>
      </c>
    </row>
    <row r="24" spans="1:3">
      <c r="A24" s="156" t="s">
        <v>185</v>
      </c>
      <c r="B24" s="156" t="s">
        <v>242</v>
      </c>
      <c r="C24" s="156" t="s">
        <v>243</v>
      </c>
    </row>
    <row r="25" spans="1:3">
      <c r="A25" s="156" t="s">
        <v>185</v>
      </c>
      <c r="B25" s="156" t="s">
        <v>244</v>
      </c>
      <c r="C25" s="156" t="s">
        <v>245</v>
      </c>
    </row>
    <row r="26" spans="1:3">
      <c r="A26" s="156" t="s">
        <v>185</v>
      </c>
      <c r="B26" s="156" t="s">
        <v>244</v>
      </c>
      <c r="C26" s="156" t="s">
        <v>246</v>
      </c>
    </row>
    <row r="27" spans="1:3">
      <c r="A27" s="156" t="s">
        <v>185</v>
      </c>
      <c r="B27" s="156" t="s">
        <v>247</v>
      </c>
      <c r="C27" s="156" t="s">
        <v>248</v>
      </c>
    </row>
    <row r="28" spans="1:3">
      <c r="A28" s="156" t="s">
        <v>185</v>
      </c>
      <c r="B28" s="156" t="s">
        <v>247</v>
      </c>
      <c r="C28" s="156" t="s">
        <v>249</v>
      </c>
    </row>
    <row r="29" spans="1:3">
      <c r="A29" s="156" t="s">
        <v>185</v>
      </c>
      <c r="B29" s="156" t="s">
        <v>247</v>
      </c>
      <c r="C29" s="156" t="s">
        <v>250</v>
      </c>
    </row>
    <row r="30" spans="1:3" ht="34">
      <c r="A30" s="156" t="s">
        <v>185</v>
      </c>
      <c r="B30" s="157" t="s">
        <v>251</v>
      </c>
      <c r="C30" s="156" t="s">
        <v>252</v>
      </c>
    </row>
    <row r="31" spans="1:3" ht="34">
      <c r="A31" s="156" t="s">
        <v>185</v>
      </c>
      <c r="B31" s="157" t="s">
        <v>251</v>
      </c>
      <c r="C31" s="156" t="s">
        <v>253</v>
      </c>
    </row>
    <row r="32" spans="1:3" ht="34">
      <c r="A32" s="156" t="s">
        <v>185</v>
      </c>
      <c r="B32" s="157" t="s">
        <v>251</v>
      </c>
      <c r="C32" s="156" t="s">
        <v>254</v>
      </c>
    </row>
    <row r="33" spans="1:3" ht="34">
      <c r="A33" s="156" t="s">
        <v>185</v>
      </c>
      <c r="B33" s="157" t="s">
        <v>251</v>
      </c>
      <c r="C33" s="156" t="s">
        <v>255</v>
      </c>
    </row>
    <row r="34" spans="1:3">
      <c r="A34" s="156" t="s">
        <v>185</v>
      </c>
      <c r="B34" s="156" t="s">
        <v>256</v>
      </c>
      <c r="C34" s="156" t="s">
        <v>257</v>
      </c>
    </row>
    <row r="35" spans="1:3">
      <c r="A35" s="156" t="s">
        <v>185</v>
      </c>
      <c r="B35" s="156" t="s">
        <v>256</v>
      </c>
      <c r="C35" s="156" t="s">
        <v>258</v>
      </c>
    </row>
    <row r="36" spans="1:3">
      <c r="A36" s="156" t="s">
        <v>185</v>
      </c>
      <c r="B36" s="156" t="s">
        <v>256</v>
      </c>
      <c r="C36" s="156" t="s">
        <v>259</v>
      </c>
    </row>
    <row r="37" spans="1:3">
      <c r="A37" s="156" t="s">
        <v>185</v>
      </c>
      <c r="B37" s="156" t="s">
        <v>256</v>
      </c>
      <c r="C37" s="156" t="s">
        <v>260</v>
      </c>
    </row>
    <row r="38" spans="1:3">
      <c r="A38" s="156" t="s">
        <v>185</v>
      </c>
      <c r="B38" s="156" t="s">
        <v>256</v>
      </c>
      <c r="C38" s="156" t="s">
        <v>261</v>
      </c>
    </row>
    <row r="39" spans="1:3">
      <c r="A39" s="156" t="s">
        <v>262</v>
      </c>
      <c r="B39" s="156" t="s">
        <v>263</v>
      </c>
      <c r="C39" s="156" t="s">
        <v>264</v>
      </c>
    </row>
    <row r="40" spans="1:3">
      <c r="A40" s="156" t="s">
        <v>262</v>
      </c>
      <c r="B40" s="156" t="s">
        <v>263</v>
      </c>
      <c r="C40" s="156" t="s">
        <v>265</v>
      </c>
    </row>
    <row r="41" spans="1:3">
      <c r="A41" s="156" t="s">
        <v>262</v>
      </c>
      <c r="B41" s="156" t="s">
        <v>263</v>
      </c>
      <c r="C41" s="156" t="s">
        <v>266</v>
      </c>
    </row>
    <row r="42" spans="1:3">
      <c r="A42" s="156" t="s">
        <v>262</v>
      </c>
      <c r="B42" s="156" t="s">
        <v>263</v>
      </c>
      <c r="C42" s="156" t="s">
        <v>267</v>
      </c>
    </row>
    <row r="43" spans="1:3">
      <c r="A43" s="156" t="s">
        <v>262</v>
      </c>
      <c r="B43" s="156" t="s">
        <v>263</v>
      </c>
      <c r="C43" s="156" t="s">
        <v>268</v>
      </c>
    </row>
    <row r="44" spans="1:3">
      <c r="A44" s="156" t="s">
        <v>262</v>
      </c>
      <c r="B44" s="156" t="s">
        <v>263</v>
      </c>
      <c r="C44" s="156" t="s">
        <v>269</v>
      </c>
    </row>
    <row r="45" spans="1:3">
      <c r="A45" s="156" t="s">
        <v>262</v>
      </c>
      <c r="B45" s="156" t="s">
        <v>270</v>
      </c>
      <c r="C45" s="156" t="s">
        <v>271</v>
      </c>
    </row>
    <row r="46" spans="1:3">
      <c r="A46" s="156" t="s">
        <v>262</v>
      </c>
      <c r="B46" s="156" t="s">
        <v>270</v>
      </c>
      <c r="C46" s="156" t="s">
        <v>272</v>
      </c>
    </row>
    <row r="47" spans="1:3">
      <c r="A47" s="156" t="s">
        <v>262</v>
      </c>
      <c r="B47" s="156" t="s">
        <v>270</v>
      </c>
      <c r="C47" s="156" t="s">
        <v>273</v>
      </c>
    </row>
    <row r="48" spans="1:3">
      <c r="A48" s="156" t="s">
        <v>262</v>
      </c>
      <c r="B48" s="156" t="s">
        <v>270</v>
      </c>
      <c r="C48" s="156" t="s">
        <v>274</v>
      </c>
    </row>
    <row r="49" spans="1:3">
      <c r="A49" s="156" t="s">
        <v>262</v>
      </c>
      <c r="B49" s="156" t="s">
        <v>270</v>
      </c>
      <c r="C49" s="156" t="s">
        <v>275</v>
      </c>
    </row>
    <row r="50" spans="1:3">
      <c r="A50" s="156" t="s">
        <v>262</v>
      </c>
      <c r="B50" s="156" t="s">
        <v>270</v>
      </c>
      <c r="C50" s="156" t="s">
        <v>276</v>
      </c>
    </row>
    <row r="51" spans="1:3">
      <c r="A51" s="156" t="s">
        <v>262</v>
      </c>
      <c r="B51" s="156" t="s">
        <v>270</v>
      </c>
      <c r="C51" s="156" t="s">
        <v>277</v>
      </c>
    </row>
    <row r="52" spans="1:3">
      <c r="A52" s="156" t="s">
        <v>262</v>
      </c>
      <c r="B52" s="156" t="s">
        <v>278</v>
      </c>
      <c r="C52" s="156" t="s">
        <v>279</v>
      </c>
    </row>
    <row r="53" spans="1:3">
      <c r="A53" s="156" t="s">
        <v>262</v>
      </c>
      <c r="B53" s="156" t="s">
        <v>278</v>
      </c>
      <c r="C53" s="156" t="s">
        <v>280</v>
      </c>
    </row>
    <row r="54" spans="1:3">
      <c r="A54" s="156" t="s">
        <v>262</v>
      </c>
      <c r="B54" s="156" t="s">
        <v>278</v>
      </c>
      <c r="C54" s="156" t="s">
        <v>281</v>
      </c>
    </row>
    <row r="55" spans="1:3">
      <c r="A55" s="156" t="s">
        <v>262</v>
      </c>
      <c r="B55" s="156" t="s">
        <v>278</v>
      </c>
      <c r="C55" s="156" t="s">
        <v>282</v>
      </c>
    </row>
    <row r="56" spans="1:3">
      <c r="A56" s="156" t="s">
        <v>262</v>
      </c>
      <c r="B56" s="156" t="s">
        <v>278</v>
      </c>
      <c r="C56" s="156" t="s">
        <v>283</v>
      </c>
    </row>
    <row r="57" spans="1:3" ht="34">
      <c r="A57" s="156" t="s">
        <v>262</v>
      </c>
      <c r="B57" s="157" t="s">
        <v>284</v>
      </c>
      <c r="C57" s="156" t="s">
        <v>285</v>
      </c>
    </row>
    <row r="58" spans="1:3" ht="34">
      <c r="A58" s="156" t="s">
        <v>262</v>
      </c>
      <c r="B58" s="157" t="s">
        <v>284</v>
      </c>
      <c r="C58" s="156" t="s">
        <v>286</v>
      </c>
    </row>
    <row r="59" spans="1:3" ht="34">
      <c r="A59" s="156" t="s">
        <v>262</v>
      </c>
      <c r="B59" s="157" t="s">
        <v>284</v>
      </c>
      <c r="C59" s="156" t="s">
        <v>287</v>
      </c>
    </row>
    <row r="60" spans="1:3" ht="34">
      <c r="A60" s="156" t="s">
        <v>262</v>
      </c>
      <c r="B60" s="157" t="s">
        <v>284</v>
      </c>
      <c r="C60" s="156" t="s">
        <v>288</v>
      </c>
    </row>
    <row r="61" spans="1:3">
      <c r="A61" s="156" t="s">
        <v>262</v>
      </c>
      <c r="B61" s="156" t="s">
        <v>289</v>
      </c>
      <c r="C61" s="156" t="s">
        <v>290</v>
      </c>
    </row>
    <row r="62" spans="1:3">
      <c r="A62" s="156" t="s">
        <v>262</v>
      </c>
      <c r="B62" s="156" t="s">
        <v>289</v>
      </c>
      <c r="C62" s="156" t="s">
        <v>291</v>
      </c>
    </row>
    <row r="63" spans="1:3">
      <c r="A63" s="156" t="s">
        <v>262</v>
      </c>
      <c r="B63" s="156" t="s">
        <v>289</v>
      </c>
      <c r="C63" s="156" t="s">
        <v>292</v>
      </c>
    </row>
    <row r="64" spans="1:3">
      <c r="A64" s="156" t="s">
        <v>262</v>
      </c>
      <c r="B64" s="156" t="s">
        <v>289</v>
      </c>
      <c r="C64" s="156" t="s">
        <v>293</v>
      </c>
    </row>
    <row r="65" spans="1:3">
      <c r="A65" s="156" t="s">
        <v>262</v>
      </c>
      <c r="B65" s="156" t="s">
        <v>289</v>
      </c>
      <c r="C65" s="156" t="s">
        <v>294</v>
      </c>
    </row>
    <row r="66" spans="1:3">
      <c r="A66" s="156" t="s">
        <v>262</v>
      </c>
      <c r="B66" s="156" t="s">
        <v>289</v>
      </c>
      <c r="C66" s="156" t="s">
        <v>295</v>
      </c>
    </row>
    <row r="67" spans="1:3">
      <c r="A67" s="156" t="s">
        <v>262</v>
      </c>
      <c r="B67" s="156" t="s">
        <v>296</v>
      </c>
      <c r="C67" s="156" t="s">
        <v>297</v>
      </c>
    </row>
    <row r="68" spans="1:3">
      <c r="A68" s="156" t="s">
        <v>262</v>
      </c>
      <c r="B68" s="156" t="s">
        <v>296</v>
      </c>
      <c r="C68" s="156" t="s">
        <v>298</v>
      </c>
    </row>
    <row r="69" spans="1:3">
      <c r="A69" s="156" t="s">
        <v>262</v>
      </c>
      <c r="B69" s="156" t="s">
        <v>296</v>
      </c>
      <c r="C69" s="156" t="s">
        <v>299</v>
      </c>
    </row>
    <row r="70" spans="1:3">
      <c r="A70" s="156" t="s">
        <v>262</v>
      </c>
      <c r="B70" s="156" t="s">
        <v>296</v>
      </c>
      <c r="C70" s="156" t="s">
        <v>300</v>
      </c>
    </row>
    <row r="71" spans="1:3">
      <c r="A71" s="156" t="s">
        <v>262</v>
      </c>
      <c r="B71" s="156" t="s">
        <v>296</v>
      </c>
      <c r="C71" s="156" t="s">
        <v>301</v>
      </c>
    </row>
    <row r="72" spans="1:3">
      <c r="A72" s="156" t="s">
        <v>262</v>
      </c>
      <c r="B72" s="156" t="s">
        <v>296</v>
      </c>
      <c r="C72" s="156" t="s">
        <v>302</v>
      </c>
    </row>
    <row r="73" spans="1:3">
      <c r="A73" s="156" t="s">
        <v>262</v>
      </c>
      <c r="B73" s="156" t="s">
        <v>296</v>
      </c>
      <c r="C73" s="156" t="s">
        <v>303</v>
      </c>
    </row>
    <row r="74" spans="1:3">
      <c r="A74" s="156" t="s">
        <v>262</v>
      </c>
      <c r="B74" s="156" t="s">
        <v>296</v>
      </c>
      <c r="C74" s="156" t="s">
        <v>304</v>
      </c>
    </row>
    <row r="75" spans="1:3">
      <c r="A75" s="156" t="s">
        <v>262</v>
      </c>
      <c r="B75" s="156" t="s">
        <v>296</v>
      </c>
      <c r="C75" s="156" t="s">
        <v>305</v>
      </c>
    </row>
    <row r="76" spans="1:3">
      <c r="A76" s="156" t="s">
        <v>262</v>
      </c>
      <c r="B76" s="156" t="s">
        <v>306</v>
      </c>
      <c r="C76" s="156" t="s">
        <v>307</v>
      </c>
    </row>
    <row r="77" spans="1:3" ht="34">
      <c r="A77" s="156" t="s">
        <v>308</v>
      </c>
      <c r="B77" s="157" t="s">
        <v>309</v>
      </c>
      <c r="C77" s="156" t="s">
        <v>310</v>
      </c>
    </row>
    <row r="78" spans="1:3" ht="34">
      <c r="A78" s="156" t="s">
        <v>308</v>
      </c>
      <c r="B78" s="157" t="s">
        <v>309</v>
      </c>
      <c r="C78" s="156" t="s">
        <v>311</v>
      </c>
    </row>
    <row r="79" spans="1:3">
      <c r="A79" s="156" t="s">
        <v>308</v>
      </c>
      <c r="B79" s="156" t="s">
        <v>312</v>
      </c>
      <c r="C79" s="156" t="s">
        <v>313</v>
      </c>
    </row>
    <row r="80" spans="1:3">
      <c r="A80" s="156" t="s">
        <v>308</v>
      </c>
      <c r="B80" s="156" t="s">
        <v>312</v>
      </c>
      <c r="C80" s="156" t="s">
        <v>314</v>
      </c>
    </row>
    <row r="81" spans="1:3">
      <c r="A81" s="156" t="s">
        <v>308</v>
      </c>
      <c r="B81" s="156" t="s">
        <v>312</v>
      </c>
      <c r="C81" s="156" t="s">
        <v>315</v>
      </c>
    </row>
    <row r="82" spans="1:3">
      <c r="A82" s="156" t="s">
        <v>308</v>
      </c>
      <c r="B82" s="156" t="s">
        <v>312</v>
      </c>
      <c r="C82" s="156" t="s">
        <v>316</v>
      </c>
    </row>
    <row r="83" spans="1:3">
      <c r="A83" s="156" t="s">
        <v>308</v>
      </c>
      <c r="B83" s="156" t="s">
        <v>312</v>
      </c>
      <c r="C83" s="156" t="s">
        <v>317</v>
      </c>
    </row>
    <row r="84" spans="1:3">
      <c r="A84" s="156" t="s">
        <v>308</v>
      </c>
      <c r="B84" s="156" t="s">
        <v>312</v>
      </c>
      <c r="C84" s="156" t="s">
        <v>318</v>
      </c>
    </row>
    <row r="85" spans="1:3">
      <c r="A85" s="156" t="s">
        <v>308</v>
      </c>
      <c r="B85" s="156" t="s">
        <v>319</v>
      </c>
      <c r="C85" s="156" t="s">
        <v>320</v>
      </c>
    </row>
    <row r="86" spans="1:3">
      <c r="A86" s="156" t="s">
        <v>308</v>
      </c>
      <c r="B86" s="156" t="s">
        <v>319</v>
      </c>
      <c r="C86" s="156" t="s">
        <v>321</v>
      </c>
    </row>
    <row r="87" spans="1:3">
      <c r="A87" s="156" t="s">
        <v>308</v>
      </c>
      <c r="B87" s="156" t="s">
        <v>319</v>
      </c>
      <c r="C87" s="156" t="s">
        <v>322</v>
      </c>
    </row>
    <row r="88" spans="1:3">
      <c r="A88" s="156" t="s">
        <v>308</v>
      </c>
      <c r="B88" s="156" t="s">
        <v>319</v>
      </c>
      <c r="C88" s="156" t="s">
        <v>323</v>
      </c>
    </row>
    <row r="89" spans="1:3">
      <c r="A89" s="156" t="s">
        <v>308</v>
      </c>
      <c r="B89" s="156" t="s">
        <v>319</v>
      </c>
      <c r="C89" s="156" t="s">
        <v>324</v>
      </c>
    </row>
    <row r="90" spans="1:3">
      <c r="A90" s="156" t="s">
        <v>308</v>
      </c>
      <c r="B90" s="156" t="s">
        <v>319</v>
      </c>
      <c r="C90" s="156" t="s">
        <v>325</v>
      </c>
    </row>
    <row r="91" spans="1:3">
      <c r="A91" s="156" t="s">
        <v>308</v>
      </c>
      <c r="B91" s="156" t="s">
        <v>326</v>
      </c>
      <c r="C91" s="156" t="s">
        <v>327</v>
      </c>
    </row>
    <row r="92" spans="1:3">
      <c r="A92" s="156" t="s">
        <v>308</v>
      </c>
      <c r="B92" s="156" t="s">
        <v>326</v>
      </c>
      <c r="C92" s="156" t="s">
        <v>328</v>
      </c>
    </row>
    <row r="93" spans="1:3">
      <c r="A93" s="156" t="s">
        <v>308</v>
      </c>
      <c r="B93" s="156" t="s">
        <v>326</v>
      </c>
      <c r="C93" s="156" t="s">
        <v>329</v>
      </c>
    </row>
    <row r="94" spans="1:3">
      <c r="A94" s="156" t="s">
        <v>308</v>
      </c>
      <c r="B94" s="156" t="s">
        <v>330</v>
      </c>
      <c r="C94" s="156" t="s">
        <v>331</v>
      </c>
    </row>
    <row r="95" spans="1:3">
      <c r="A95" s="156" t="s">
        <v>308</v>
      </c>
      <c r="B95" s="156" t="s">
        <v>330</v>
      </c>
      <c r="C95" s="156" t="s">
        <v>332</v>
      </c>
    </row>
    <row r="96" spans="1:3">
      <c r="A96" s="156" t="s">
        <v>308</v>
      </c>
      <c r="B96" s="156" t="s">
        <v>330</v>
      </c>
      <c r="C96" s="156" t="s">
        <v>333</v>
      </c>
    </row>
    <row r="97" spans="1:3">
      <c r="A97" s="156" t="s">
        <v>308</v>
      </c>
      <c r="B97" s="156" t="s">
        <v>330</v>
      </c>
      <c r="C97" s="156" t="s">
        <v>334</v>
      </c>
    </row>
    <row r="98" spans="1:3">
      <c r="A98" s="156" t="s">
        <v>308</v>
      </c>
      <c r="B98" s="156" t="s">
        <v>330</v>
      </c>
      <c r="C98" s="156" t="s">
        <v>335</v>
      </c>
    </row>
    <row r="99" spans="1:3">
      <c r="A99" s="156" t="s">
        <v>308</v>
      </c>
      <c r="B99" s="156" t="s">
        <v>330</v>
      </c>
      <c r="C99" s="156" t="s">
        <v>336</v>
      </c>
    </row>
    <row r="100" spans="1:3">
      <c r="A100" s="156" t="s">
        <v>308</v>
      </c>
      <c r="B100" s="156" t="s">
        <v>337</v>
      </c>
      <c r="C100" s="156" t="s">
        <v>338</v>
      </c>
    </row>
    <row r="101" spans="1:3">
      <c r="A101" s="156" t="s">
        <v>308</v>
      </c>
      <c r="B101" s="156" t="s">
        <v>339</v>
      </c>
      <c r="C101" s="156" t="s">
        <v>340</v>
      </c>
    </row>
    <row r="102" spans="1:3">
      <c r="A102" s="156" t="s">
        <v>308</v>
      </c>
      <c r="B102" s="156" t="s">
        <v>339</v>
      </c>
      <c r="C102" s="156" t="s">
        <v>341</v>
      </c>
    </row>
    <row r="103" spans="1:3">
      <c r="A103" s="156" t="s">
        <v>308</v>
      </c>
      <c r="B103" s="156" t="s">
        <v>342</v>
      </c>
      <c r="C103" s="156" t="s">
        <v>343</v>
      </c>
    </row>
    <row r="104" spans="1:3">
      <c r="A104" s="156" t="s">
        <v>308</v>
      </c>
      <c r="B104" s="156" t="s">
        <v>342</v>
      </c>
      <c r="C104" s="156" t="s">
        <v>344</v>
      </c>
    </row>
    <row r="105" spans="1:3">
      <c r="A105" s="156" t="s">
        <v>308</v>
      </c>
      <c r="B105" s="156" t="s">
        <v>342</v>
      </c>
      <c r="C105" s="156" t="s">
        <v>345</v>
      </c>
    </row>
    <row r="106" spans="1:3">
      <c r="A106" s="156" t="s">
        <v>308</v>
      </c>
      <c r="B106" s="156" t="s">
        <v>342</v>
      </c>
      <c r="C106" s="156" t="s">
        <v>346</v>
      </c>
    </row>
    <row r="107" spans="1:3" ht="17">
      <c r="A107" s="156" t="s">
        <v>308</v>
      </c>
      <c r="B107" s="157" t="s">
        <v>347</v>
      </c>
      <c r="C107" s="156" t="s">
        <v>348</v>
      </c>
    </row>
    <row r="108" spans="1:3" ht="17">
      <c r="A108" s="156" t="s">
        <v>308</v>
      </c>
      <c r="B108" s="157" t="s">
        <v>347</v>
      </c>
      <c r="C108" s="156" t="s">
        <v>349</v>
      </c>
    </row>
    <row r="109" spans="1:3" ht="17">
      <c r="A109" s="156" t="s">
        <v>308</v>
      </c>
      <c r="B109" s="157" t="s">
        <v>347</v>
      </c>
      <c r="C109" s="156" t="s">
        <v>350</v>
      </c>
    </row>
    <row r="110" spans="1:3" ht="34">
      <c r="A110" s="157" t="s">
        <v>351</v>
      </c>
      <c r="B110" s="157" t="s">
        <v>352</v>
      </c>
      <c r="C110" s="156" t="s">
        <v>353</v>
      </c>
    </row>
    <row r="111" spans="1:3" ht="34">
      <c r="A111" s="157" t="s">
        <v>351</v>
      </c>
      <c r="B111" s="157" t="s">
        <v>352</v>
      </c>
      <c r="C111" s="156" t="s">
        <v>354</v>
      </c>
    </row>
    <row r="112" spans="1:3" ht="34">
      <c r="A112" s="157" t="s">
        <v>351</v>
      </c>
      <c r="B112" s="157" t="s">
        <v>355</v>
      </c>
      <c r="C112" s="156" t="s">
        <v>356</v>
      </c>
    </row>
    <row r="113" spans="1:3" ht="34">
      <c r="A113" s="157" t="s">
        <v>351</v>
      </c>
      <c r="B113" s="157" t="s">
        <v>355</v>
      </c>
      <c r="C113" s="156" t="s">
        <v>357</v>
      </c>
    </row>
    <row r="114" spans="1:3" ht="34">
      <c r="A114" s="157" t="s">
        <v>351</v>
      </c>
      <c r="B114" s="157" t="s">
        <v>355</v>
      </c>
      <c r="C114" s="156" t="s">
        <v>358</v>
      </c>
    </row>
    <row r="115" spans="1:3" ht="34">
      <c r="A115" s="157" t="s">
        <v>351</v>
      </c>
      <c r="B115" s="156" t="s">
        <v>359</v>
      </c>
      <c r="C115" s="156" t="s">
        <v>360</v>
      </c>
    </row>
    <row r="116" spans="1:3" ht="34">
      <c r="A116" s="157" t="s">
        <v>351</v>
      </c>
      <c r="B116" s="156" t="s">
        <v>359</v>
      </c>
      <c r="C116" s="156" t="s">
        <v>361</v>
      </c>
    </row>
    <row r="117" spans="1:3" ht="34">
      <c r="A117" s="157" t="s">
        <v>351</v>
      </c>
      <c r="B117" s="156" t="s">
        <v>359</v>
      </c>
      <c r="C117" s="156" t="s">
        <v>362</v>
      </c>
    </row>
    <row r="118" spans="1:3" ht="34">
      <c r="A118" s="157" t="s">
        <v>351</v>
      </c>
      <c r="B118" s="156" t="s">
        <v>359</v>
      </c>
      <c r="C118" s="156" t="s">
        <v>363</v>
      </c>
    </row>
    <row r="119" spans="1:3" ht="34">
      <c r="A119" s="157" t="s">
        <v>351</v>
      </c>
      <c r="B119" s="157" t="s">
        <v>364</v>
      </c>
      <c r="C119" s="156" t="s">
        <v>365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.31496062992125984" footer="0.31496062992125984"/>
  <pageSetup scale="75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8D0505"/>
  </sheetPr>
  <dimension ref="A1:C257"/>
  <sheetViews>
    <sheetView workbookViewId="0">
      <pane ySplit="8" topLeftCell="A30" activePane="bottomLeft" state="frozen"/>
      <selection activeCell="BF19" sqref="BF19"/>
      <selection pane="bottomLeft" activeCell="B52" sqref="B52"/>
    </sheetView>
  </sheetViews>
  <sheetFormatPr baseColWidth="10" defaultColWidth="11.5" defaultRowHeight="14"/>
  <cols>
    <col min="1" max="1" width="21.6640625" style="30" customWidth="1"/>
    <col min="2" max="2" width="93.6640625" style="30" bestFit="1" customWidth="1"/>
    <col min="3" max="16384" width="11.5" style="30"/>
  </cols>
  <sheetData>
    <row r="1" spans="1:2">
      <c r="B1" s="32" t="s">
        <v>784</v>
      </c>
    </row>
    <row r="3" spans="1:2">
      <c r="A3" s="477" t="s">
        <v>786</v>
      </c>
      <c r="B3" s="477"/>
    </row>
    <row r="4" spans="1:2">
      <c r="A4" s="477" t="s">
        <v>787</v>
      </c>
      <c r="B4" s="477"/>
    </row>
    <row r="5" spans="1:2">
      <c r="A5" s="31"/>
      <c r="B5" s="31"/>
    </row>
    <row r="6" spans="1:2">
      <c r="A6" s="478" t="s">
        <v>785</v>
      </c>
      <c r="B6" s="478"/>
    </row>
    <row r="8" spans="1:2" s="33" customFormat="1" ht="27" customHeight="1">
      <c r="A8" s="53" t="s">
        <v>783</v>
      </c>
      <c r="B8" s="53" t="s">
        <v>178</v>
      </c>
    </row>
    <row r="9" spans="1:2" ht="16">
      <c r="A9" s="151" t="s">
        <v>7</v>
      </c>
      <c r="B9" s="151" t="s">
        <v>8</v>
      </c>
    </row>
    <row r="10" spans="1:2" ht="16">
      <c r="A10" s="151" t="s">
        <v>7</v>
      </c>
      <c r="B10" s="151" t="s">
        <v>9</v>
      </c>
    </row>
    <row r="11" spans="1:2" ht="16">
      <c r="A11" s="151" t="s">
        <v>7</v>
      </c>
      <c r="B11" s="151" t="s">
        <v>11</v>
      </c>
    </row>
    <row r="12" spans="1:2" ht="16">
      <c r="A12" s="151" t="s">
        <v>7</v>
      </c>
      <c r="B12" s="151" t="s">
        <v>12</v>
      </c>
    </row>
    <row r="13" spans="1:2" ht="16">
      <c r="A13" s="151" t="s">
        <v>7</v>
      </c>
      <c r="B13" s="151" t="s">
        <v>13</v>
      </c>
    </row>
    <row r="14" spans="1:2" ht="16">
      <c r="A14" s="151" t="s">
        <v>7</v>
      </c>
      <c r="B14" s="151" t="s">
        <v>10</v>
      </c>
    </row>
    <row r="15" spans="1:2" ht="16">
      <c r="A15" s="151" t="s">
        <v>7</v>
      </c>
      <c r="B15" s="151" t="s">
        <v>14</v>
      </c>
    </row>
    <row r="16" spans="1:2" ht="16">
      <c r="A16" s="151" t="s">
        <v>7</v>
      </c>
      <c r="B16" s="151" t="s">
        <v>15</v>
      </c>
    </row>
    <row r="17" spans="1:2" ht="16">
      <c r="A17" s="151" t="s">
        <v>7</v>
      </c>
      <c r="B17" s="151" t="s">
        <v>16</v>
      </c>
    </row>
    <row r="18" spans="1:2" ht="16">
      <c r="A18" s="151" t="s">
        <v>7</v>
      </c>
      <c r="B18" s="151" t="s">
        <v>17</v>
      </c>
    </row>
    <row r="19" spans="1:2" ht="16">
      <c r="A19" s="151" t="s">
        <v>7</v>
      </c>
      <c r="B19" s="151" t="s">
        <v>18</v>
      </c>
    </row>
    <row r="20" spans="1:2" ht="16">
      <c r="A20" s="151" t="s">
        <v>7</v>
      </c>
      <c r="B20" s="151" t="s">
        <v>19</v>
      </c>
    </row>
    <row r="21" spans="1:2" ht="16">
      <c r="A21" s="151" t="s">
        <v>7</v>
      </c>
      <c r="B21" s="151" t="s">
        <v>20</v>
      </c>
    </row>
    <row r="22" spans="1:2" ht="16">
      <c r="A22" s="151" t="s">
        <v>7</v>
      </c>
      <c r="B22" s="151" t="s">
        <v>21</v>
      </c>
    </row>
    <row r="23" spans="1:2" ht="16">
      <c r="A23" s="151" t="s">
        <v>7</v>
      </c>
      <c r="B23" s="151" t="s">
        <v>22</v>
      </c>
    </row>
    <row r="24" spans="1:2" ht="16">
      <c r="A24" s="151" t="s">
        <v>7</v>
      </c>
      <c r="B24" s="151" t="s">
        <v>23</v>
      </c>
    </row>
    <row r="25" spans="1:2" ht="16">
      <c r="A25" s="151" t="s">
        <v>7</v>
      </c>
      <c r="B25" s="151" t="s">
        <v>24</v>
      </c>
    </row>
    <row r="26" spans="1:2" ht="16">
      <c r="A26" s="151" t="s">
        <v>7</v>
      </c>
      <c r="B26" s="151" t="s">
        <v>25</v>
      </c>
    </row>
    <row r="27" spans="1:2" ht="16">
      <c r="A27" s="151" t="s">
        <v>7</v>
      </c>
      <c r="B27" s="151" t="s">
        <v>26</v>
      </c>
    </row>
    <row r="28" spans="1:2" ht="16">
      <c r="A28" s="151" t="s">
        <v>7</v>
      </c>
      <c r="B28" s="151" t="s">
        <v>27</v>
      </c>
    </row>
    <row r="29" spans="1:2" ht="16">
      <c r="A29" s="151" t="s">
        <v>7</v>
      </c>
      <c r="B29" s="151" t="s">
        <v>28</v>
      </c>
    </row>
    <row r="30" spans="1:2" ht="16">
      <c r="A30" s="151" t="s">
        <v>7</v>
      </c>
      <c r="B30" s="151" t="s">
        <v>29</v>
      </c>
    </row>
    <row r="31" spans="1:2" ht="16">
      <c r="A31" s="151" t="s">
        <v>7</v>
      </c>
      <c r="B31" s="151" t="s">
        <v>30</v>
      </c>
    </row>
    <row r="32" spans="1:2" ht="16">
      <c r="A32" s="151" t="s">
        <v>7</v>
      </c>
      <c r="B32" s="151" t="s">
        <v>31</v>
      </c>
    </row>
    <row r="33" spans="1:2" ht="16">
      <c r="A33" s="151" t="s">
        <v>7</v>
      </c>
      <c r="B33" s="151" t="s">
        <v>32</v>
      </c>
    </row>
    <row r="34" spans="1:2" ht="16">
      <c r="A34" s="151" t="s">
        <v>7</v>
      </c>
      <c r="B34" s="151" t="s">
        <v>33</v>
      </c>
    </row>
    <row r="35" spans="1:2" ht="16">
      <c r="A35" s="151" t="s">
        <v>7</v>
      </c>
      <c r="B35" s="151" t="s">
        <v>34</v>
      </c>
    </row>
    <row r="36" spans="1:2" ht="16">
      <c r="A36" s="151" t="s">
        <v>7</v>
      </c>
      <c r="B36" s="151" t="s">
        <v>35</v>
      </c>
    </row>
    <row r="37" spans="1:2" ht="16">
      <c r="A37" s="151" t="s">
        <v>7</v>
      </c>
      <c r="B37" s="151" t="s">
        <v>36</v>
      </c>
    </row>
    <row r="38" spans="1:2" ht="16">
      <c r="A38" s="151" t="s">
        <v>7</v>
      </c>
      <c r="B38" s="151" t="s">
        <v>37</v>
      </c>
    </row>
    <row r="39" spans="1:2" ht="16">
      <c r="A39" s="151" t="s">
        <v>40</v>
      </c>
      <c r="B39" s="151" t="s">
        <v>41</v>
      </c>
    </row>
    <row r="40" spans="1:2" ht="16">
      <c r="A40" s="151" t="s">
        <v>40</v>
      </c>
      <c r="B40" s="151" t="s">
        <v>807</v>
      </c>
    </row>
    <row r="41" spans="1:2" ht="16">
      <c r="A41" s="151" t="s">
        <v>38</v>
      </c>
      <c r="B41" s="151" t="s">
        <v>39</v>
      </c>
    </row>
    <row r="42" spans="1:2" ht="16">
      <c r="A42" s="151" t="s">
        <v>0</v>
      </c>
      <c r="B42" s="151" t="s">
        <v>1</v>
      </c>
    </row>
    <row r="43" spans="1:2" ht="16">
      <c r="A43" s="151" t="s">
        <v>0</v>
      </c>
      <c r="B43" s="151" t="s">
        <v>2</v>
      </c>
    </row>
    <row r="44" spans="1:2" ht="16">
      <c r="A44" s="151" t="s">
        <v>0</v>
      </c>
      <c r="B44" s="151" t="s">
        <v>3</v>
      </c>
    </row>
    <row r="45" spans="1:2" ht="16">
      <c r="A45" s="151" t="s">
        <v>0</v>
      </c>
      <c r="B45" s="151" t="s">
        <v>4</v>
      </c>
    </row>
    <row r="46" spans="1:2" ht="16">
      <c r="A46" s="151" t="s">
        <v>0</v>
      </c>
      <c r="B46" s="151" t="s">
        <v>808</v>
      </c>
    </row>
    <row r="47" spans="1:2" ht="16">
      <c r="A47" s="151" t="s">
        <v>0</v>
      </c>
      <c r="B47" s="151" t="s">
        <v>5</v>
      </c>
    </row>
    <row r="48" spans="1:2" ht="16">
      <c r="A48" s="151" t="s">
        <v>0</v>
      </c>
      <c r="B48" s="151" t="s">
        <v>6</v>
      </c>
    </row>
    <row r="49" spans="1:2" ht="16">
      <c r="A49" s="151" t="s">
        <v>44</v>
      </c>
      <c r="B49" s="151" t="s">
        <v>52</v>
      </c>
    </row>
    <row r="50" spans="1:2" ht="16">
      <c r="A50" s="151" t="s">
        <v>44</v>
      </c>
      <c r="B50" s="151" t="s">
        <v>78</v>
      </c>
    </row>
    <row r="51" spans="1:2" ht="16">
      <c r="A51" s="151" t="s">
        <v>44</v>
      </c>
      <c r="B51" s="151" t="s">
        <v>79</v>
      </c>
    </row>
    <row r="52" spans="1:2" ht="16">
      <c r="A52" s="151" t="s">
        <v>44</v>
      </c>
      <c r="B52" s="151" t="s">
        <v>80</v>
      </c>
    </row>
    <row r="53" spans="1:2" ht="16">
      <c r="A53" s="151" t="s">
        <v>44</v>
      </c>
      <c r="B53" s="151" t="s">
        <v>81</v>
      </c>
    </row>
    <row r="54" spans="1:2" ht="16">
      <c r="A54" s="151" t="s">
        <v>44</v>
      </c>
      <c r="B54" s="151" t="s">
        <v>82</v>
      </c>
    </row>
    <row r="55" spans="1:2" ht="16">
      <c r="A55" s="151" t="s">
        <v>44</v>
      </c>
      <c r="B55" s="151" t="s">
        <v>61</v>
      </c>
    </row>
    <row r="56" spans="1:2" ht="16">
      <c r="A56" s="151" t="s">
        <v>44</v>
      </c>
      <c r="B56" s="151" t="s">
        <v>47</v>
      </c>
    </row>
    <row r="57" spans="1:2" ht="16">
      <c r="A57" s="151" t="s">
        <v>44</v>
      </c>
      <c r="B57" s="151" t="s">
        <v>62</v>
      </c>
    </row>
    <row r="58" spans="1:2" ht="16">
      <c r="A58" s="151" t="s">
        <v>44</v>
      </c>
      <c r="B58" s="151" t="s">
        <v>63</v>
      </c>
    </row>
    <row r="59" spans="1:2" ht="16">
      <c r="A59" s="151" t="s">
        <v>44</v>
      </c>
      <c r="B59" s="151" t="s">
        <v>48</v>
      </c>
    </row>
    <row r="60" spans="1:2" ht="16">
      <c r="A60" s="151" t="s">
        <v>44</v>
      </c>
      <c r="B60" s="151" t="s">
        <v>49</v>
      </c>
    </row>
    <row r="61" spans="1:2" ht="16">
      <c r="A61" s="151" t="s">
        <v>44</v>
      </c>
      <c r="B61" s="151" t="s">
        <v>50</v>
      </c>
    </row>
    <row r="62" spans="1:2" ht="16">
      <c r="A62" s="151" t="s">
        <v>44</v>
      </c>
      <c r="B62" s="151" t="s">
        <v>45</v>
      </c>
    </row>
    <row r="63" spans="1:2" ht="16">
      <c r="A63" s="151" t="s">
        <v>44</v>
      </c>
      <c r="B63" s="151" t="s">
        <v>46</v>
      </c>
    </row>
    <row r="64" spans="1:2" ht="16">
      <c r="A64" s="151" t="s">
        <v>44</v>
      </c>
      <c r="B64" s="151" t="s">
        <v>51</v>
      </c>
    </row>
    <row r="65" spans="1:2" ht="16">
      <c r="A65" s="151" t="s">
        <v>44</v>
      </c>
      <c r="B65" s="151" t="s">
        <v>809</v>
      </c>
    </row>
    <row r="66" spans="1:2" ht="16">
      <c r="A66" s="151" t="s">
        <v>44</v>
      </c>
      <c r="B66" s="151" t="s">
        <v>53</v>
      </c>
    </row>
    <row r="67" spans="1:2" ht="16">
      <c r="A67" s="151" t="s">
        <v>44</v>
      </c>
      <c r="B67" s="151" t="s">
        <v>54</v>
      </c>
    </row>
    <row r="68" spans="1:2" ht="16">
      <c r="A68" s="151" t="s">
        <v>44</v>
      </c>
      <c r="B68" s="151" t="s">
        <v>96</v>
      </c>
    </row>
    <row r="69" spans="1:2" ht="16">
      <c r="A69" s="151" t="s">
        <v>44</v>
      </c>
      <c r="B69" s="151" t="s">
        <v>55</v>
      </c>
    </row>
    <row r="70" spans="1:2" ht="16">
      <c r="A70" s="151" t="s">
        <v>44</v>
      </c>
      <c r="B70" s="151" t="s">
        <v>56</v>
      </c>
    </row>
    <row r="71" spans="1:2" ht="16">
      <c r="A71" s="151" t="s">
        <v>44</v>
      </c>
      <c r="B71" s="151" t="s">
        <v>57</v>
      </c>
    </row>
    <row r="72" spans="1:2" ht="16">
      <c r="A72" s="151" t="s">
        <v>44</v>
      </c>
      <c r="B72" s="151" t="s">
        <v>58</v>
      </c>
    </row>
    <row r="73" spans="1:2" ht="16">
      <c r="A73" s="151" t="s">
        <v>44</v>
      </c>
      <c r="B73" s="151" t="s">
        <v>64</v>
      </c>
    </row>
    <row r="74" spans="1:2" ht="16">
      <c r="A74" s="151" t="s">
        <v>44</v>
      </c>
      <c r="B74" s="151" t="s">
        <v>65</v>
      </c>
    </row>
    <row r="75" spans="1:2" ht="16">
      <c r="A75" s="151" t="s">
        <v>44</v>
      </c>
      <c r="B75" s="151" t="s">
        <v>66</v>
      </c>
    </row>
    <row r="76" spans="1:2" ht="16">
      <c r="A76" s="151" t="s">
        <v>44</v>
      </c>
      <c r="B76" s="151" t="s">
        <v>95</v>
      </c>
    </row>
    <row r="77" spans="1:2" ht="16">
      <c r="A77" s="151" t="s">
        <v>44</v>
      </c>
      <c r="B77" s="151" t="s">
        <v>67</v>
      </c>
    </row>
    <row r="78" spans="1:2" ht="16">
      <c r="A78" s="151" t="s">
        <v>44</v>
      </c>
      <c r="B78" s="151" t="s">
        <v>68</v>
      </c>
    </row>
    <row r="79" spans="1:2" ht="16">
      <c r="A79" s="151" t="s">
        <v>44</v>
      </c>
      <c r="B79" s="151" t="s">
        <v>69</v>
      </c>
    </row>
    <row r="80" spans="1:2" ht="16">
      <c r="A80" s="151" t="s">
        <v>44</v>
      </c>
      <c r="B80" s="151" t="s">
        <v>70</v>
      </c>
    </row>
    <row r="81" spans="1:3" ht="16">
      <c r="A81" s="151" t="s">
        <v>44</v>
      </c>
      <c r="B81" s="151" t="s">
        <v>71</v>
      </c>
    </row>
    <row r="82" spans="1:3" ht="16">
      <c r="A82" s="151" t="s">
        <v>44</v>
      </c>
      <c r="B82" s="151" t="s">
        <v>72</v>
      </c>
    </row>
    <row r="83" spans="1:3" ht="16">
      <c r="A83" s="151" t="s">
        <v>44</v>
      </c>
      <c r="B83" s="151" t="s">
        <v>73</v>
      </c>
    </row>
    <row r="84" spans="1:3" ht="16">
      <c r="A84" s="151" t="s">
        <v>44</v>
      </c>
      <c r="B84" s="151" t="s">
        <v>74</v>
      </c>
    </row>
    <row r="85" spans="1:3" ht="16">
      <c r="A85" s="151" t="s">
        <v>44</v>
      </c>
      <c r="B85" s="151" t="s">
        <v>75</v>
      </c>
    </row>
    <row r="86" spans="1:3" s="34" customFormat="1" ht="16">
      <c r="A86" s="151" t="s">
        <v>44</v>
      </c>
      <c r="B86" s="151" t="s">
        <v>76</v>
      </c>
      <c r="C86" s="30"/>
    </row>
    <row r="87" spans="1:3" ht="16">
      <c r="A87" s="151" t="s">
        <v>44</v>
      </c>
      <c r="B87" s="151" t="s">
        <v>77</v>
      </c>
    </row>
    <row r="88" spans="1:3" ht="16">
      <c r="A88" s="151" t="s">
        <v>44</v>
      </c>
      <c r="B88" s="151" t="s">
        <v>59</v>
      </c>
    </row>
    <row r="89" spans="1:3" ht="16">
      <c r="A89" s="151" t="s">
        <v>44</v>
      </c>
      <c r="B89" s="151" t="s">
        <v>83</v>
      </c>
    </row>
    <row r="90" spans="1:3" ht="16">
      <c r="A90" s="151" t="s">
        <v>44</v>
      </c>
      <c r="B90" s="151" t="s">
        <v>84</v>
      </c>
    </row>
    <row r="91" spans="1:3" ht="16">
      <c r="A91" s="151" t="s">
        <v>44</v>
      </c>
      <c r="B91" s="151" t="s">
        <v>85</v>
      </c>
    </row>
    <row r="92" spans="1:3" ht="16">
      <c r="A92" s="151" t="s">
        <v>44</v>
      </c>
      <c r="B92" s="151" t="s">
        <v>86</v>
      </c>
    </row>
    <row r="93" spans="1:3" ht="16">
      <c r="A93" s="151" t="s">
        <v>44</v>
      </c>
      <c r="B93" s="151" t="s">
        <v>60</v>
      </c>
    </row>
    <row r="94" spans="1:3" ht="16">
      <c r="A94" s="151" t="s">
        <v>44</v>
      </c>
      <c r="B94" s="151" t="s">
        <v>87</v>
      </c>
    </row>
    <row r="95" spans="1:3" ht="16">
      <c r="A95" s="151" t="s">
        <v>44</v>
      </c>
      <c r="B95" s="151" t="s">
        <v>88</v>
      </c>
    </row>
    <row r="96" spans="1:3" ht="16">
      <c r="A96" s="151" t="s">
        <v>44</v>
      </c>
      <c r="B96" s="151" t="s">
        <v>89</v>
      </c>
    </row>
    <row r="97" spans="1:3" ht="16">
      <c r="A97" s="151" t="s">
        <v>44</v>
      </c>
      <c r="B97" s="151" t="s">
        <v>90</v>
      </c>
    </row>
    <row r="98" spans="1:3" ht="16">
      <c r="A98" s="151" t="s">
        <v>44</v>
      </c>
      <c r="B98" s="151" t="s">
        <v>91</v>
      </c>
    </row>
    <row r="99" spans="1:3" ht="16">
      <c r="A99" s="151" t="s">
        <v>44</v>
      </c>
      <c r="B99" s="151" t="s">
        <v>92</v>
      </c>
    </row>
    <row r="100" spans="1:3" ht="16">
      <c r="A100" s="151" t="s">
        <v>44</v>
      </c>
      <c r="B100" s="151" t="s">
        <v>93</v>
      </c>
    </row>
    <row r="101" spans="1:3" ht="16">
      <c r="A101" s="151" t="s">
        <v>44</v>
      </c>
      <c r="B101" s="151" t="s">
        <v>94</v>
      </c>
    </row>
    <row r="102" spans="1:3" s="35" customFormat="1" ht="16">
      <c r="A102" s="151" t="s">
        <v>44</v>
      </c>
      <c r="B102" s="151" t="s">
        <v>810</v>
      </c>
      <c r="C102" s="30"/>
    </row>
    <row r="103" spans="1:3" ht="16">
      <c r="A103" s="151" t="s">
        <v>42</v>
      </c>
      <c r="B103" s="151" t="s">
        <v>97</v>
      </c>
    </row>
    <row r="104" spans="1:3" ht="16">
      <c r="A104" s="151" t="s">
        <v>42</v>
      </c>
      <c r="B104" s="151" t="s">
        <v>98</v>
      </c>
    </row>
    <row r="105" spans="1:3" ht="16">
      <c r="A105" s="151" t="s">
        <v>42</v>
      </c>
      <c r="B105" s="151" t="s">
        <v>99</v>
      </c>
    </row>
    <row r="106" spans="1:3" ht="16">
      <c r="A106" s="151" t="s">
        <v>42</v>
      </c>
      <c r="B106" s="151" t="s">
        <v>100</v>
      </c>
    </row>
    <row r="107" spans="1:3" ht="16">
      <c r="A107" s="151" t="s">
        <v>42</v>
      </c>
      <c r="B107" s="151" t="s">
        <v>101</v>
      </c>
    </row>
    <row r="108" spans="1:3" ht="16">
      <c r="A108" s="151" t="s">
        <v>42</v>
      </c>
      <c r="B108" s="151" t="s">
        <v>102</v>
      </c>
    </row>
    <row r="109" spans="1:3" ht="16">
      <c r="A109" s="151" t="s">
        <v>42</v>
      </c>
      <c r="B109" s="151" t="s">
        <v>103</v>
      </c>
    </row>
    <row r="110" spans="1:3" ht="16">
      <c r="A110" s="151" t="s">
        <v>42</v>
      </c>
      <c r="B110" s="151" t="s">
        <v>104</v>
      </c>
    </row>
    <row r="111" spans="1:3" ht="16">
      <c r="A111" s="151" t="s">
        <v>42</v>
      </c>
      <c r="B111" s="151" t="s">
        <v>105</v>
      </c>
    </row>
    <row r="112" spans="1:3" ht="16">
      <c r="A112" s="151" t="s">
        <v>42</v>
      </c>
      <c r="B112" s="151" t="s">
        <v>106</v>
      </c>
    </row>
    <row r="113" spans="1:2" ht="16">
      <c r="A113" s="151" t="s">
        <v>42</v>
      </c>
      <c r="B113" s="151" t="s">
        <v>107</v>
      </c>
    </row>
    <row r="114" spans="1:2" ht="16">
      <c r="A114" s="151" t="s">
        <v>42</v>
      </c>
      <c r="B114" s="151" t="s">
        <v>108</v>
      </c>
    </row>
    <row r="115" spans="1:2" ht="16">
      <c r="A115" s="151" t="s">
        <v>42</v>
      </c>
      <c r="B115" s="151" t="s">
        <v>109</v>
      </c>
    </row>
    <row r="116" spans="1:2" ht="16">
      <c r="A116" s="151" t="s">
        <v>42</v>
      </c>
      <c r="B116" s="151" t="s">
        <v>110</v>
      </c>
    </row>
    <row r="117" spans="1:2" ht="16">
      <c r="A117" s="151" t="s">
        <v>42</v>
      </c>
      <c r="B117" s="151" t="s">
        <v>111</v>
      </c>
    </row>
    <row r="118" spans="1:2" ht="16">
      <c r="A118" s="151" t="s">
        <v>42</v>
      </c>
      <c r="B118" s="151" t="s">
        <v>112</v>
      </c>
    </row>
    <row r="119" spans="1:2" ht="16">
      <c r="A119" s="151" t="s">
        <v>42</v>
      </c>
      <c r="B119" s="151" t="s">
        <v>113</v>
      </c>
    </row>
    <row r="120" spans="1:2" ht="16">
      <c r="A120" s="151" t="s">
        <v>42</v>
      </c>
      <c r="B120" s="151" t="s">
        <v>114</v>
      </c>
    </row>
    <row r="121" spans="1:2" ht="16">
      <c r="A121" s="151" t="s">
        <v>42</v>
      </c>
      <c r="B121" s="151" t="s">
        <v>115</v>
      </c>
    </row>
    <row r="122" spans="1:2" ht="16">
      <c r="A122" s="151" t="s">
        <v>42</v>
      </c>
      <c r="B122" s="151" t="s">
        <v>116</v>
      </c>
    </row>
    <row r="123" spans="1:2" ht="16">
      <c r="A123" s="151" t="s">
        <v>42</v>
      </c>
      <c r="B123" s="151" t="s">
        <v>117</v>
      </c>
    </row>
    <row r="124" spans="1:2" ht="16">
      <c r="A124" s="151" t="s">
        <v>42</v>
      </c>
      <c r="B124" s="151" t="s">
        <v>118</v>
      </c>
    </row>
    <row r="125" spans="1:2" ht="16">
      <c r="A125" s="151" t="s">
        <v>42</v>
      </c>
      <c r="B125" s="151" t="s">
        <v>119</v>
      </c>
    </row>
    <row r="126" spans="1:2" ht="16">
      <c r="A126" s="151" t="s">
        <v>42</v>
      </c>
      <c r="B126" s="151" t="s">
        <v>120</v>
      </c>
    </row>
    <row r="127" spans="1:2" ht="16">
      <c r="A127" s="151" t="s">
        <v>42</v>
      </c>
      <c r="B127" s="151" t="s">
        <v>121</v>
      </c>
    </row>
    <row r="128" spans="1:2" ht="16">
      <c r="A128" s="151" t="s">
        <v>42</v>
      </c>
      <c r="B128" s="151" t="s">
        <v>122</v>
      </c>
    </row>
    <row r="129" spans="1:2" ht="16">
      <c r="A129" s="151" t="s">
        <v>42</v>
      </c>
      <c r="B129" s="151" t="s">
        <v>123</v>
      </c>
    </row>
    <row r="130" spans="1:2" ht="16">
      <c r="A130" s="151" t="s">
        <v>42</v>
      </c>
      <c r="B130" s="151" t="s">
        <v>124</v>
      </c>
    </row>
    <row r="131" spans="1:2" ht="16">
      <c r="A131" s="151" t="s">
        <v>42</v>
      </c>
      <c r="B131" s="151" t="s">
        <v>125</v>
      </c>
    </row>
    <row r="132" spans="1:2" ht="16">
      <c r="A132" s="151" t="s">
        <v>42</v>
      </c>
      <c r="B132" s="151" t="s">
        <v>126</v>
      </c>
    </row>
    <row r="133" spans="1:2" ht="16">
      <c r="A133" s="151" t="s">
        <v>42</v>
      </c>
      <c r="B133" s="151" t="s">
        <v>127</v>
      </c>
    </row>
    <row r="134" spans="1:2" ht="16">
      <c r="A134" s="151" t="s">
        <v>42</v>
      </c>
      <c r="B134" s="151" t="s">
        <v>128</v>
      </c>
    </row>
    <row r="135" spans="1:2" ht="16">
      <c r="A135" s="151" t="s">
        <v>42</v>
      </c>
      <c r="B135" s="151" t="s">
        <v>129</v>
      </c>
    </row>
    <row r="136" spans="1:2" ht="16">
      <c r="A136" s="151" t="s">
        <v>42</v>
      </c>
      <c r="B136" s="151" t="s">
        <v>130</v>
      </c>
    </row>
    <row r="137" spans="1:2" ht="16">
      <c r="A137" s="151" t="s">
        <v>42</v>
      </c>
      <c r="B137" s="151" t="s">
        <v>131</v>
      </c>
    </row>
    <row r="138" spans="1:2" ht="16">
      <c r="A138" s="151" t="s">
        <v>42</v>
      </c>
      <c r="B138" s="151" t="s">
        <v>132</v>
      </c>
    </row>
    <row r="139" spans="1:2" ht="16">
      <c r="A139" s="151" t="s">
        <v>42</v>
      </c>
      <c r="B139" s="151" t="s">
        <v>133</v>
      </c>
    </row>
    <row r="140" spans="1:2" ht="16">
      <c r="A140" s="151" t="s">
        <v>42</v>
      </c>
      <c r="B140" s="151" t="s">
        <v>134</v>
      </c>
    </row>
    <row r="141" spans="1:2" ht="16">
      <c r="A141" s="151" t="s">
        <v>42</v>
      </c>
      <c r="B141" s="151" t="s">
        <v>135</v>
      </c>
    </row>
    <row r="142" spans="1:2" ht="16">
      <c r="A142" s="151" t="s">
        <v>42</v>
      </c>
      <c r="B142" s="151" t="s">
        <v>136</v>
      </c>
    </row>
    <row r="143" spans="1:2" ht="16">
      <c r="A143" s="151" t="s">
        <v>42</v>
      </c>
      <c r="B143" s="151" t="s">
        <v>137</v>
      </c>
    </row>
    <row r="144" spans="1:2" ht="16">
      <c r="A144" s="151" t="s">
        <v>42</v>
      </c>
      <c r="B144" s="151" t="s">
        <v>138</v>
      </c>
    </row>
    <row r="145" spans="1:2" ht="16">
      <c r="A145" s="151" t="s">
        <v>42</v>
      </c>
      <c r="B145" s="151" t="s">
        <v>139</v>
      </c>
    </row>
    <row r="146" spans="1:2" ht="16">
      <c r="A146" s="151" t="s">
        <v>42</v>
      </c>
      <c r="B146" s="151" t="s">
        <v>140</v>
      </c>
    </row>
    <row r="147" spans="1:2" ht="16">
      <c r="A147" s="151" t="s">
        <v>42</v>
      </c>
      <c r="B147" s="151" t="s">
        <v>141</v>
      </c>
    </row>
    <row r="148" spans="1:2" ht="16">
      <c r="A148" s="151" t="s">
        <v>42</v>
      </c>
      <c r="B148" s="151" t="s">
        <v>142</v>
      </c>
    </row>
    <row r="149" spans="1:2" ht="16">
      <c r="A149" s="151" t="s">
        <v>42</v>
      </c>
      <c r="B149" s="151" t="s">
        <v>143</v>
      </c>
    </row>
    <row r="150" spans="1:2" ht="16">
      <c r="A150" s="151" t="s">
        <v>42</v>
      </c>
      <c r="B150" s="151" t="s">
        <v>144</v>
      </c>
    </row>
    <row r="151" spans="1:2" ht="16">
      <c r="A151" s="151" t="s">
        <v>42</v>
      </c>
      <c r="B151" s="151" t="s">
        <v>145</v>
      </c>
    </row>
    <row r="152" spans="1:2" ht="16">
      <c r="A152" s="151" t="s">
        <v>42</v>
      </c>
      <c r="B152" s="151" t="s">
        <v>146</v>
      </c>
    </row>
    <row r="153" spans="1:2" ht="16">
      <c r="A153" s="151" t="s">
        <v>42</v>
      </c>
      <c r="B153" s="151" t="s">
        <v>147</v>
      </c>
    </row>
    <row r="154" spans="1:2" ht="16">
      <c r="A154" s="151" t="s">
        <v>42</v>
      </c>
      <c r="B154" s="151" t="s">
        <v>148</v>
      </c>
    </row>
    <row r="155" spans="1:2" ht="16">
      <c r="A155" s="151" t="s">
        <v>42</v>
      </c>
      <c r="B155" s="151" t="s">
        <v>149</v>
      </c>
    </row>
    <row r="156" spans="1:2" ht="16">
      <c r="A156" s="151" t="s">
        <v>42</v>
      </c>
      <c r="B156" s="151" t="s">
        <v>150</v>
      </c>
    </row>
    <row r="157" spans="1:2" ht="16">
      <c r="A157" s="151" t="s">
        <v>42</v>
      </c>
      <c r="B157" s="151" t="s">
        <v>151</v>
      </c>
    </row>
    <row r="158" spans="1:2" ht="16">
      <c r="A158" s="151" t="s">
        <v>42</v>
      </c>
      <c r="B158" s="151" t="s">
        <v>152</v>
      </c>
    </row>
    <row r="159" spans="1:2" ht="16">
      <c r="A159" s="151" t="s">
        <v>42</v>
      </c>
      <c r="B159" s="151" t="s">
        <v>153</v>
      </c>
    </row>
    <row r="160" spans="1:2" ht="16">
      <c r="A160" s="151" t="s">
        <v>42</v>
      </c>
      <c r="B160" s="151" t="s">
        <v>154</v>
      </c>
    </row>
    <row r="161" spans="1:2" ht="16">
      <c r="A161" s="151" t="s">
        <v>42</v>
      </c>
      <c r="B161" s="151" t="s">
        <v>155</v>
      </c>
    </row>
    <row r="162" spans="1:2" ht="16">
      <c r="A162" s="151" t="s">
        <v>42</v>
      </c>
      <c r="B162" s="151" t="s">
        <v>156</v>
      </c>
    </row>
    <row r="163" spans="1:2" ht="16">
      <c r="A163" s="151" t="s">
        <v>42</v>
      </c>
      <c r="B163" s="151" t="s">
        <v>157</v>
      </c>
    </row>
    <row r="164" spans="1:2" ht="16">
      <c r="A164" s="151" t="s">
        <v>42</v>
      </c>
      <c r="B164" s="151" t="s">
        <v>158</v>
      </c>
    </row>
    <row r="165" spans="1:2" ht="16">
      <c r="A165" s="151" t="s">
        <v>42</v>
      </c>
      <c r="B165" s="151" t="s">
        <v>159</v>
      </c>
    </row>
    <row r="166" spans="1:2" ht="16">
      <c r="A166" s="151" t="s">
        <v>42</v>
      </c>
      <c r="B166" s="151" t="s">
        <v>160</v>
      </c>
    </row>
    <row r="167" spans="1:2" ht="16">
      <c r="A167" s="151" t="s">
        <v>42</v>
      </c>
      <c r="B167" s="151" t="s">
        <v>161</v>
      </c>
    </row>
    <row r="168" spans="1:2" ht="16">
      <c r="A168" s="151" t="s">
        <v>42</v>
      </c>
      <c r="B168" s="151" t="s">
        <v>162</v>
      </c>
    </row>
    <row r="169" spans="1:2" ht="16">
      <c r="A169" s="151" t="s">
        <v>42</v>
      </c>
      <c r="B169" s="151" t="s">
        <v>163</v>
      </c>
    </row>
    <row r="170" spans="1:2" ht="16">
      <c r="A170" s="151" t="s">
        <v>42</v>
      </c>
      <c r="B170" s="151" t="s">
        <v>164</v>
      </c>
    </row>
    <row r="171" spans="1:2" ht="16">
      <c r="A171" s="151" t="s">
        <v>42</v>
      </c>
      <c r="B171" s="151" t="s">
        <v>165</v>
      </c>
    </row>
    <row r="172" spans="1:2" ht="16">
      <c r="A172" s="151" t="s">
        <v>42</v>
      </c>
      <c r="B172" s="151" t="s">
        <v>166</v>
      </c>
    </row>
    <row r="173" spans="1:2" ht="16">
      <c r="A173" s="151" t="s">
        <v>42</v>
      </c>
      <c r="B173" s="151" t="s">
        <v>167</v>
      </c>
    </row>
    <row r="174" spans="1:2" ht="16">
      <c r="A174" s="151" t="s">
        <v>42</v>
      </c>
      <c r="B174" s="151" t="s">
        <v>168</v>
      </c>
    </row>
    <row r="175" spans="1:2" ht="16">
      <c r="A175" s="151" t="s">
        <v>42</v>
      </c>
      <c r="B175" s="151" t="s">
        <v>169</v>
      </c>
    </row>
    <row r="176" spans="1:2" ht="16">
      <c r="A176" s="151" t="s">
        <v>42</v>
      </c>
      <c r="B176" s="151" t="s">
        <v>170</v>
      </c>
    </row>
    <row r="177" spans="1:2" ht="16">
      <c r="A177" s="151" t="s">
        <v>42</v>
      </c>
      <c r="B177" s="151" t="s">
        <v>171</v>
      </c>
    </row>
    <row r="178" spans="1:2" ht="16">
      <c r="A178" s="151" t="s">
        <v>42</v>
      </c>
      <c r="B178" s="151" t="s">
        <v>172</v>
      </c>
    </row>
    <row r="179" spans="1:2" ht="16">
      <c r="A179" s="151" t="s">
        <v>42</v>
      </c>
      <c r="B179" s="151" t="s">
        <v>173</v>
      </c>
    </row>
    <row r="180" spans="1:2" ht="16">
      <c r="A180" s="151" t="s">
        <v>42</v>
      </c>
      <c r="B180" s="151" t="s">
        <v>174</v>
      </c>
    </row>
    <row r="181" spans="1:2" ht="16">
      <c r="A181" s="151" t="s">
        <v>42</v>
      </c>
      <c r="B181" s="151" t="s">
        <v>175</v>
      </c>
    </row>
    <row r="182" spans="1:2" ht="16">
      <c r="A182" s="151" t="s">
        <v>42</v>
      </c>
      <c r="B182" s="151" t="s">
        <v>176</v>
      </c>
    </row>
    <row r="183" spans="1:2" ht="16">
      <c r="A183" s="151" t="s">
        <v>42</v>
      </c>
      <c r="B183" s="151" t="s">
        <v>177</v>
      </c>
    </row>
    <row r="184" spans="1:2" ht="16">
      <c r="A184" s="151" t="s">
        <v>42</v>
      </c>
      <c r="B184" s="151" t="s">
        <v>43</v>
      </c>
    </row>
    <row r="185" spans="1:2">
      <c r="A185" s="2"/>
      <c r="B185" s="2"/>
    </row>
    <row r="186" spans="1:2">
      <c r="A186" s="2"/>
      <c r="B186" s="2"/>
    </row>
    <row r="187" spans="1:2">
      <c r="A187" s="2"/>
      <c r="B187" s="2"/>
    </row>
    <row r="188" spans="1:2">
      <c r="A188" s="2"/>
      <c r="B188" s="2"/>
    </row>
    <row r="189" spans="1:2">
      <c r="A189" s="2"/>
      <c r="B189" s="2"/>
    </row>
    <row r="190" spans="1:2">
      <c r="A190" s="2"/>
      <c r="B190" s="2"/>
    </row>
    <row r="191" spans="1:2">
      <c r="A191" s="2"/>
      <c r="B191" s="2"/>
    </row>
    <row r="192" spans="1:2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</sheetData>
  <autoFilter ref="A8:B184" xr:uid="{00000000-0009-0000-0000-000007000000}">
    <sortState xmlns:xlrd2="http://schemas.microsoft.com/office/spreadsheetml/2017/richdata2" ref="A7:D183">
      <sortCondition ref="A7:A183"/>
      <sortCondition ref="B7:B183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portrait" horizont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C0000"/>
  </sheetPr>
  <dimension ref="A1:C38"/>
  <sheetViews>
    <sheetView topLeftCell="A10" zoomScale="180" workbookViewId="0">
      <selection activeCell="A21" sqref="A21"/>
    </sheetView>
  </sheetViews>
  <sheetFormatPr baseColWidth="10" defaultColWidth="11.5" defaultRowHeight="16"/>
  <cols>
    <col min="1" max="1" width="81.83203125" style="3" bestFit="1" customWidth="1"/>
    <col min="2" max="2" width="9.5" style="6" customWidth="1"/>
    <col min="3" max="3" width="2.33203125" style="3" customWidth="1"/>
    <col min="4" max="16384" width="11.5" style="3"/>
  </cols>
  <sheetData>
    <row r="1" spans="1:3" s="152" customFormat="1">
      <c r="A1" s="149"/>
      <c r="B1" s="153" t="s">
        <v>793</v>
      </c>
    </row>
    <row r="2" spans="1:3" s="152" customFormat="1">
      <c r="A2" s="149"/>
    </row>
    <row r="3" spans="1:3" s="152" customFormat="1">
      <c r="A3" s="468" t="s">
        <v>786</v>
      </c>
      <c r="B3" s="468"/>
      <c r="C3" s="158"/>
    </row>
    <row r="4" spans="1:3" s="152" customFormat="1">
      <c r="A4" s="468" t="s">
        <v>787</v>
      </c>
      <c r="B4" s="468"/>
      <c r="C4" s="158"/>
    </row>
    <row r="5" spans="1:3" s="152" customFormat="1">
      <c r="A5" s="149"/>
      <c r="B5" s="149"/>
      <c r="C5" s="149"/>
    </row>
    <row r="6" spans="1:3" s="152" customFormat="1">
      <c r="A6" s="476" t="s">
        <v>792</v>
      </c>
      <c r="B6" s="476"/>
      <c r="C6" s="159"/>
    </row>
    <row r="8" spans="1:3">
      <c r="A8" s="54" t="s">
        <v>191</v>
      </c>
      <c r="B8" s="54" t="s">
        <v>190</v>
      </c>
    </row>
    <row r="9" spans="1:3">
      <c r="A9" s="4" t="s">
        <v>794</v>
      </c>
      <c r="B9" s="5"/>
    </row>
    <row r="10" spans="1:3">
      <c r="A10" s="39" t="s">
        <v>801</v>
      </c>
      <c r="B10" s="5"/>
    </row>
    <row r="11" spans="1:3">
      <c r="A11" s="46" t="s">
        <v>197</v>
      </c>
      <c r="B11" s="47" t="s">
        <v>196</v>
      </c>
    </row>
    <row r="12" spans="1:3">
      <c r="A12" s="40" t="s">
        <v>199</v>
      </c>
      <c r="B12" s="5" t="s">
        <v>198</v>
      </c>
    </row>
    <row r="13" spans="1:3">
      <c r="A13" s="39" t="s">
        <v>802</v>
      </c>
      <c r="B13" s="5"/>
    </row>
    <row r="14" spans="1:3">
      <c r="A14" s="40" t="s">
        <v>193</v>
      </c>
      <c r="B14" s="5" t="s">
        <v>192</v>
      </c>
    </row>
    <row r="15" spans="1:3">
      <c r="A15" s="40" t="s">
        <v>216</v>
      </c>
      <c r="B15" s="5" t="s">
        <v>215</v>
      </c>
    </row>
    <row r="16" spans="1:3">
      <c r="A16" s="40" t="s">
        <v>201</v>
      </c>
      <c r="B16" s="5" t="s">
        <v>200</v>
      </c>
    </row>
    <row r="17" spans="1:2">
      <c r="A17" s="40" t="s">
        <v>210</v>
      </c>
      <c r="B17" s="5" t="s">
        <v>209</v>
      </c>
    </row>
    <row r="18" spans="1:2">
      <c r="A18" s="40" t="s">
        <v>204</v>
      </c>
      <c r="B18" s="5" t="s">
        <v>189</v>
      </c>
    </row>
    <row r="19" spans="1:2">
      <c r="A19" s="40" t="s">
        <v>373</v>
      </c>
      <c r="B19" s="5" t="s">
        <v>213</v>
      </c>
    </row>
    <row r="20" spans="1:2">
      <c r="A20" s="40" t="s">
        <v>203</v>
      </c>
      <c r="B20" s="5" t="s">
        <v>202</v>
      </c>
    </row>
    <row r="21" spans="1:2">
      <c r="A21" s="46" t="s">
        <v>195</v>
      </c>
      <c r="B21" s="47" t="s">
        <v>194</v>
      </c>
    </row>
    <row r="22" spans="1:2">
      <c r="A22" s="39" t="s">
        <v>803</v>
      </c>
      <c r="B22" s="5"/>
    </row>
    <row r="23" spans="1:2">
      <c r="A23" s="40" t="s">
        <v>206</v>
      </c>
      <c r="B23" s="5" t="s">
        <v>205</v>
      </c>
    </row>
    <row r="24" spans="1:2">
      <c r="A24" s="46" t="s">
        <v>208</v>
      </c>
      <c r="B24" s="47" t="s">
        <v>207</v>
      </c>
    </row>
    <row r="25" spans="1:2">
      <c r="A25" s="40" t="s">
        <v>220</v>
      </c>
      <c r="B25" s="5" t="s">
        <v>219</v>
      </c>
    </row>
    <row r="26" spans="1:2">
      <c r="A26" s="39" t="s">
        <v>804</v>
      </c>
      <c r="B26" s="5"/>
    </row>
    <row r="27" spans="1:2">
      <c r="A27" s="40" t="s">
        <v>374</v>
      </c>
      <c r="B27" s="5" t="s">
        <v>223</v>
      </c>
    </row>
    <row r="28" spans="1:2">
      <c r="A28" s="40" t="s">
        <v>222</v>
      </c>
      <c r="B28" s="5" t="s">
        <v>221</v>
      </c>
    </row>
    <row r="29" spans="1:2">
      <c r="A29" s="39" t="s">
        <v>805</v>
      </c>
      <c r="B29" s="5"/>
    </row>
    <row r="30" spans="1:2">
      <c r="A30" s="40" t="s">
        <v>212</v>
      </c>
      <c r="B30" s="5" t="s">
        <v>211</v>
      </c>
    </row>
    <row r="31" spans="1:2">
      <c r="A31" s="40" t="s">
        <v>218</v>
      </c>
      <c r="B31" s="5" t="s">
        <v>217</v>
      </c>
    </row>
    <row r="32" spans="1:2">
      <c r="A32" s="40" t="s">
        <v>225</v>
      </c>
      <c r="B32" s="5" t="s">
        <v>224</v>
      </c>
    </row>
    <row r="33" spans="1:2">
      <c r="A33" s="40" t="s">
        <v>375</v>
      </c>
      <c r="B33" s="5" t="s">
        <v>372</v>
      </c>
    </row>
    <row r="34" spans="1:2">
      <c r="A34" s="39" t="s">
        <v>806</v>
      </c>
      <c r="B34" s="5"/>
    </row>
    <row r="35" spans="1:2">
      <c r="A35" s="40" t="s">
        <v>376</v>
      </c>
      <c r="B35" s="5" t="s">
        <v>214</v>
      </c>
    </row>
    <row r="36" spans="1:2">
      <c r="A36" s="4" t="s">
        <v>795</v>
      </c>
      <c r="B36" s="5" t="s">
        <v>797</v>
      </c>
    </row>
    <row r="37" spans="1:2">
      <c r="A37" s="4" t="s">
        <v>796</v>
      </c>
      <c r="B37" s="5" t="s">
        <v>798</v>
      </c>
    </row>
    <row r="38" spans="1:2">
      <c r="A38" s="4" t="s">
        <v>800</v>
      </c>
      <c r="B38" s="5" t="s">
        <v>799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8D0505"/>
  </sheetPr>
  <dimension ref="A1:C23"/>
  <sheetViews>
    <sheetView zoomScaleNormal="100" zoomScalePageLayoutView="150" workbookViewId="0">
      <selection activeCell="A13" sqref="A13"/>
    </sheetView>
  </sheetViews>
  <sheetFormatPr baseColWidth="10" defaultColWidth="8.83203125" defaultRowHeight="30.75" customHeight="1"/>
  <cols>
    <col min="1" max="1" width="8.83203125" style="6"/>
    <col min="2" max="2" width="55.1640625" style="24" bestFit="1" customWidth="1"/>
    <col min="3" max="16384" width="8.83203125" style="3"/>
  </cols>
  <sheetData>
    <row r="1" spans="1:3" s="30" customFormat="1" ht="14">
      <c r="A1" s="31"/>
      <c r="B1" s="32" t="s">
        <v>813</v>
      </c>
    </row>
    <row r="2" spans="1:3" s="30" customFormat="1" ht="14">
      <c r="A2" s="31"/>
    </row>
    <row r="3" spans="1:3" s="30" customFormat="1" ht="14">
      <c r="A3" s="477" t="s">
        <v>786</v>
      </c>
      <c r="B3" s="477"/>
      <c r="C3" s="36"/>
    </row>
    <row r="4" spans="1:3" s="30" customFormat="1" ht="14">
      <c r="A4" s="477" t="s">
        <v>787</v>
      </c>
      <c r="B4" s="477"/>
      <c r="C4" s="36"/>
    </row>
    <row r="5" spans="1:3" s="30" customFormat="1" ht="14">
      <c r="A5" s="31"/>
      <c r="B5" s="31"/>
      <c r="C5" s="31"/>
    </row>
    <row r="6" spans="1:3" s="30" customFormat="1" ht="14">
      <c r="A6" s="478" t="s">
        <v>812</v>
      </c>
      <c r="B6" s="478"/>
      <c r="C6" s="37"/>
    </row>
    <row r="7" spans="1:3" s="30" customFormat="1" ht="14">
      <c r="A7" s="38"/>
      <c r="B7" s="38"/>
      <c r="C7" s="37"/>
    </row>
    <row r="8" spans="1:3" s="8" customFormat="1" ht="30.75" customHeight="1">
      <c r="A8" s="55" t="s">
        <v>190</v>
      </c>
      <c r="B8" s="56" t="s">
        <v>377</v>
      </c>
    </row>
    <row r="9" spans="1:3" ht="30.75" customHeight="1">
      <c r="A9" s="25">
        <v>1</v>
      </c>
      <c r="B9" s="27" t="s">
        <v>778</v>
      </c>
    </row>
    <row r="10" spans="1:3" ht="30.75" customHeight="1">
      <c r="A10" s="26" t="s">
        <v>767</v>
      </c>
      <c r="B10" s="28" t="s">
        <v>366</v>
      </c>
    </row>
    <row r="11" spans="1:3" ht="30.75" customHeight="1">
      <c r="A11" s="26" t="s">
        <v>768</v>
      </c>
      <c r="B11" s="28" t="s">
        <v>367</v>
      </c>
    </row>
    <row r="12" spans="1:3" ht="30.75" customHeight="1">
      <c r="A12" s="26" t="s">
        <v>769</v>
      </c>
      <c r="B12" s="28" t="s">
        <v>368</v>
      </c>
    </row>
    <row r="13" spans="1:3" ht="30.75" customHeight="1">
      <c r="A13" s="26" t="s">
        <v>770</v>
      </c>
      <c r="B13" s="28" t="s">
        <v>369</v>
      </c>
    </row>
    <row r="14" spans="1:3" ht="30.75" customHeight="1">
      <c r="A14" s="26" t="s">
        <v>771</v>
      </c>
      <c r="B14" s="28" t="s">
        <v>370</v>
      </c>
    </row>
    <row r="15" spans="1:3" ht="30.75" customHeight="1">
      <c r="A15" s="26" t="s">
        <v>772</v>
      </c>
      <c r="B15" s="28" t="s">
        <v>371</v>
      </c>
    </row>
    <row r="16" spans="1:3" ht="30.75" customHeight="1">
      <c r="A16" s="26" t="s">
        <v>773</v>
      </c>
      <c r="B16" s="28" t="s">
        <v>779</v>
      </c>
    </row>
    <row r="17" spans="1:2" ht="30.75" customHeight="1">
      <c r="A17" s="25">
        <v>2</v>
      </c>
      <c r="B17" s="29" t="s">
        <v>780</v>
      </c>
    </row>
    <row r="18" spans="1:2" ht="30.75" customHeight="1">
      <c r="A18" s="26" t="s">
        <v>774</v>
      </c>
      <c r="B18" s="28" t="s">
        <v>370</v>
      </c>
    </row>
    <row r="19" spans="1:2" ht="30.75" customHeight="1">
      <c r="A19" s="26" t="s">
        <v>775</v>
      </c>
      <c r="B19" s="28" t="s">
        <v>371</v>
      </c>
    </row>
    <row r="20" spans="1:2" ht="30.75" customHeight="1">
      <c r="A20" s="26" t="s">
        <v>776</v>
      </c>
      <c r="B20" s="28" t="s">
        <v>781</v>
      </c>
    </row>
    <row r="21" spans="1:2" ht="30.75" customHeight="1">
      <c r="A21" s="6" t="s">
        <v>777</v>
      </c>
    </row>
    <row r="22" spans="1:2" ht="30.75" customHeight="1">
      <c r="A22" s="6" t="s">
        <v>777</v>
      </c>
    </row>
    <row r="23" spans="1:2" ht="30.75" customHeight="1">
      <c r="A23" s="6" t="s">
        <v>777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6C0000"/>
  </sheetPr>
  <dimension ref="A1:C24"/>
  <sheetViews>
    <sheetView zoomScale="110" zoomScaleNormal="110" workbookViewId="0">
      <selection activeCell="A10" sqref="A10"/>
    </sheetView>
  </sheetViews>
  <sheetFormatPr baseColWidth="10" defaultColWidth="11.5" defaultRowHeight="12.75" customHeight="1"/>
  <cols>
    <col min="1" max="1" width="114.1640625" style="18" customWidth="1"/>
    <col min="2" max="2" width="14.5" style="18" bestFit="1" customWidth="1"/>
    <col min="3" max="4" width="17.33203125" style="18" bestFit="1" customWidth="1"/>
    <col min="5" max="16384" width="11.5" style="18"/>
  </cols>
  <sheetData>
    <row r="1" spans="1:3" s="152" customFormat="1" ht="16">
      <c r="A1" s="153" t="s">
        <v>821</v>
      </c>
    </row>
    <row r="2" spans="1:3" s="152" customFormat="1" ht="16">
      <c r="A2" s="149"/>
    </row>
    <row r="3" spans="1:3" s="152" customFormat="1" ht="16">
      <c r="A3" s="149" t="s">
        <v>786</v>
      </c>
      <c r="B3" s="158"/>
      <c r="C3" s="158"/>
    </row>
    <row r="4" spans="1:3" s="152" customFormat="1" ht="16">
      <c r="A4" s="149" t="s">
        <v>787</v>
      </c>
      <c r="B4" s="158"/>
      <c r="C4" s="158"/>
    </row>
    <row r="5" spans="1:3" s="152" customFormat="1" ht="16">
      <c r="A5" s="149"/>
      <c r="B5" s="149"/>
      <c r="C5" s="149"/>
    </row>
    <row r="6" spans="1:3" s="152" customFormat="1" ht="16">
      <c r="A6" s="154" t="s">
        <v>816</v>
      </c>
      <c r="B6" s="159"/>
      <c r="C6" s="159"/>
    </row>
    <row r="7" spans="1:3" s="152" customFormat="1" ht="17" thickBot="1">
      <c r="A7" s="154"/>
      <c r="B7" s="154"/>
      <c r="C7" s="159"/>
    </row>
    <row r="8" spans="1:3" s="17" customFormat="1" ht="17" thickBot="1">
      <c r="A8" s="60" t="s">
        <v>817</v>
      </c>
    </row>
    <row r="9" spans="1:3" ht="16">
      <c r="A9" s="19" t="s">
        <v>814</v>
      </c>
    </row>
    <row r="10" spans="1:3" ht="16">
      <c r="A10" s="19" t="s">
        <v>371</v>
      </c>
    </row>
    <row r="11" spans="1:3" ht="17" thickBot="1">
      <c r="A11" s="19" t="s">
        <v>761</v>
      </c>
    </row>
    <row r="12" spans="1:3" s="17" customFormat="1" ht="17" thickBot="1">
      <c r="A12" s="60" t="s">
        <v>815</v>
      </c>
    </row>
    <row r="13" spans="1:3" ht="16">
      <c r="A13" s="19" t="s">
        <v>750</v>
      </c>
    </row>
    <row r="14" spans="1:3" ht="16">
      <c r="A14" s="20" t="s">
        <v>751</v>
      </c>
    </row>
    <row r="15" spans="1:3" ht="16">
      <c r="A15" s="20" t="s">
        <v>752</v>
      </c>
    </row>
    <row r="16" spans="1:3" ht="16">
      <c r="A16" s="20" t="s">
        <v>753</v>
      </c>
    </row>
    <row r="17" spans="1:1" ht="16">
      <c r="A17" s="20" t="s">
        <v>754</v>
      </c>
    </row>
    <row r="18" spans="1:1" ht="16">
      <c r="A18" s="20" t="s">
        <v>755</v>
      </c>
    </row>
    <row r="19" spans="1:1" ht="16">
      <c r="A19" s="20" t="s">
        <v>760</v>
      </c>
    </row>
    <row r="20" spans="1:1" ht="16">
      <c r="A20" s="20" t="s">
        <v>756</v>
      </c>
    </row>
    <row r="21" spans="1:1" s="17" customFormat="1" ht="16">
      <c r="A21" s="61" t="s">
        <v>828</v>
      </c>
    </row>
    <row r="22" spans="1:1" s="17" customFormat="1" ht="16">
      <c r="A22" s="20" t="s">
        <v>757</v>
      </c>
    </row>
    <row r="23" spans="1:1" s="17" customFormat="1" ht="16">
      <c r="A23" s="20" t="s">
        <v>758</v>
      </c>
    </row>
    <row r="24" spans="1:1" s="17" customFormat="1" ht="16">
      <c r="A24" s="20" t="s">
        <v>759</v>
      </c>
    </row>
  </sheetData>
  <printOptions horizontalCentered="1"/>
  <pageMargins left="0.39370078740157483" right="0.39370078740157483" top="0.39370078740157483" bottom="0.39370078740157483" header="0.51181102362204722" footer="0.31496062992125984"/>
  <pageSetup scale="90" firstPageNumber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6C0000"/>
  </sheetPr>
  <dimension ref="A1:C13"/>
  <sheetViews>
    <sheetView workbookViewId="0">
      <selection activeCell="B9" sqref="B9"/>
    </sheetView>
  </sheetViews>
  <sheetFormatPr baseColWidth="10" defaultColWidth="11.5" defaultRowHeight="15"/>
  <cols>
    <col min="1" max="1" width="11.5" style="1"/>
    <col min="2" max="2" width="57.5" style="1" bestFit="1" customWidth="1"/>
    <col min="3" max="16384" width="11.5" style="1"/>
  </cols>
  <sheetData>
    <row r="1" spans="1:3" s="30" customFormat="1" ht="14">
      <c r="A1" s="31"/>
      <c r="B1" s="32" t="s">
        <v>825</v>
      </c>
    </row>
    <row r="2" spans="1:3" s="30" customFormat="1" ht="14">
      <c r="A2" s="31"/>
    </row>
    <row r="3" spans="1:3" s="30" customFormat="1" ht="14">
      <c r="A3" s="477" t="s">
        <v>786</v>
      </c>
      <c r="B3" s="477"/>
      <c r="C3" s="36"/>
    </row>
    <row r="4" spans="1:3" s="30" customFormat="1" ht="14">
      <c r="A4" s="477" t="s">
        <v>787</v>
      </c>
      <c r="B4" s="477"/>
      <c r="C4" s="36"/>
    </row>
    <row r="5" spans="1:3" s="30" customFormat="1" ht="14">
      <c r="A5" s="31"/>
      <c r="B5" s="31"/>
      <c r="C5" s="31"/>
    </row>
    <row r="6" spans="1:3" s="30" customFormat="1" ht="14">
      <c r="A6" s="478" t="s">
        <v>823</v>
      </c>
      <c r="B6" s="478"/>
      <c r="C6" s="37"/>
    </row>
    <row r="8" spans="1:3" ht="31.5" customHeight="1">
      <c r="A8" s="62" t="s">
        <v>190</v>
      </c>
      <c r="B8" s="62" t="s">
        <v>380</v>
      </c>
    </row>
    <row r="9" spans="1:3" s="14" customFormat="1" ht="30.75" customHeight="1">
      <c r="A9" s="12">
        <v>1</v>
      </c>
      <c r="B9" s="13" t="s">
        <v>378</v>
      </c>
    </row>
    <row r="10" spans="1:3" s="14" customFormat="1" ht="30.75" customHeight="1">
      <c r="A10" s="12">
        <v>2</v>
      </c>
      <c r="B10" s="13" t="s">
        <v>818</v>
      </c>
    </row>
    <row r="11" spans="1:3" s="14" customFormat="1" ht="30.75" customHeight="1">
      <c r="A11" s="12">
        <v>3</v>
      </c>
      <c r="B11" s="13" t="s">
        <v>819</v>
      </c>
    </row>
    <row r="12" spans="1:3" s="14" customFormat="1" ht="30.75" customHeight="1">
      <c r="A12" s="12">
        <v>4</v>
      </c>
      <c r="B12" s="13" t="s">
        <v>820</v>
      </c>
    </row>
    <row r="13" spans="1:3" s="14" customFormat="1" ht="30.75" customHeight="1">
      <c r="A13" s="12">
        <v>5</v>
      </c>
      <c r="B13" s="13" t="s">
        <v>379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6C0000"/>
  </sheetPr>
  <dimension ref="A1:D9"/>
  <sheetViews>
    <sheetView zoomScaleNormal="100" zoomScalePageLayoutView="150" workbookViewId="0">
      <selection activeCell="D11" sqref="D11"/>
    </sheetView>
  </sheetViews>
  <sheetFormatPr baseColWidth="10" defaultColWidth="8.83203125" defaultRowHeight="30.75" customHeight="1"/>
  <cols>
    <col min="1" max="1" width="13.1640625" style="8" customWidth="1"/>
    <col min="2" max="2" width="34.1640625" style="11" customWidth="1"/>
    <col min="3" max="16384" width="8.83203125" style="3"/>
  </cols>
  <sheetData>
    <row r="1" spans="1:4" s="30" customFormat="1" ht="14">
      <c r="A1" s="31"/>
      <c r="B1" s="32" t="s">
        <v>829</v>
      </c>
    </row>
    <row r="2" spans="1:4" s="30" customFormat="1" ht="14">
      <c r="A2" s="31"/>
    </row>
    <row r="3" spans="1:4" s="30" customFormat="1" ht="14">
      <c r="A3" s="477" t="s">
        <v>786</v>
      </c>
      <c r="B3" s="477"/>
      <c r="C3" s="36"/>
    </row>
    <row r="4" spans="1:4" s="30" customFormat="1" ht="14">
      <c r="A4" s="477" t="s">
        <v>787</v>
      </c>
      <c r="B4" s="477"/>
      <c r="C4" s="36"/>
    </row>
    <row r="5" spans="1:4" s="30" customFormat="1" ht="14">
      <c r="A5" s="31"/>
      <c r="B5" s="31"/>
      <c r="C5" s="31"/>
    </row>
    <row r="6" spans="1:4" s="30" customFormat="1" ht="14">
      <c r="A6" s="478" t="s">
        <v>823</v>
      </c>
      <c r="B6" s="478"/>
      <c r="C6" s="37"/>
    </row>
    <row r="7" spans="1:4" s="1" customFormat="1" ht="15"/>
    <row r="8" spans="1:4" s="8" customFormat="1" ht="30.75" customHeight="1">
      <c r="A8" s="63" t="s">
        <v>190</v>
      </c>
      <c r="B8" s="64" t="s">
        <v>762</v>
      </c>
    </row>
    <row r="9" spans="1:4" ht="30.75" customHeight="1">
      <c r="A9" s="9">
        <v>12</v>
      </c>
      <c r="B9" s="10" t="s">
        <v>763</v>
      </c>
      <c r="D9" s="7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M21" sqref="M21"/>
    </sheetView>
  </sheetViews>
  <sheetFormatPr baseColWidth="10" defaultRowHeight="1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19</vt:i4>
      </vt:variant>
    </vt:vector>
  </HeadingPairs>
  <TitlesOfParts>
    <vt:vector size="42" baseType="lpstr">
      <vt:lpstr>ÁRBOL DE PROBLEMAS</vt:lpstr>
      <vt:lpstr>ÁRBOL DE OBJETIVOS</vt:lpstr>
      <vt:lpstr>RESUMEN NARRATIVO</vt:lpstr>
      <vt:lpstr> FORMATO 4 MIR</vt:lpstr>
      <vt:lpstr>POA 2025</vt:lpstr>
      <vt:lpstr>FORMATO GUIA FIN</vt:lpstr>
      <vt:lpstr>FORMATO GUIA PROPOSITO</vt:lpstr>
      <vt:lpstr>FORMATO GUIA COMPONENTE</vt:lpstr>
      <vt:lpstr>FORMATO GUIA ACTIVIDAD.</vt:lpstr>
      <vt:lpstr>FORMATO ACTIVIDAD II</vt:lpstr>
      <vt:lpstr>FORMATO ACTIVIDAD III</vt:lpstr>
      <vt:lpstr>FORMATO ACTIVIDAD IV</vt:lpstr>
      <vt:lpstr>INGRESOS PROPIOS (EGRESOS) 25 </vt:lpstr>
      <vt:lpstr>FORMATO PRESUPUESTARIO</vt:lpstr>
      <vt:lpstr>OBJETO GASTO</vt:lpstr>
      <vt:lpstr>FUNCIONAL</vt:lpstr>
      <vt:lpstr>ADMINISTRATIVO</vt:lpstr>
      <vt:lpstr>PROGRAMÁTICO</vt:lpstr>
      <vt:lpstr>FUENTE FINANCIAMIENTO</vt:lpstr>
      <vt:lpstr>FONDO FINANCIAMIENTO</vt:lpstr>
      <vt:lpstr>TIPO DE GASTO</vt:lpstr>
      <vt:lpstr>REGIÓN GEOGRÁFICA 2024</vt:lpstr>
      <vt:lpstr>Hoja1</vt:lpstr>
      <vt:lpstr>admtvo2016</vt:lpstr>
      <vt:lpstr>ADMINISTRATIVO!Área_de_impresión</vt:lpstr>
      <vt:lpstr>'FONDO FINANCIAMIENTO'!Área_de_impresión</vt:lpstr>
      <vt:lpstr>'FORMATO GUIA FIN'!Área_de_impresión</vt:lpstr>
      <vt:lpstr>'FORMATO PRESUPUESTARIO'!Área_de_impresión</vt:lpstr>
      <vt:lpstr>'FUENTE FINANCIAMIENTO'!Área_de_impresión</vt:lpstr>
      <vt:lpstr>FUNCIONAL!Área_de_impresión</vt:lpstr>
      <vt:lpstr>'INGRESOS PROPIOS (EGRESOS) 25 '!Área_de_impresión</vt:lpstr>
      <vt:lpstr>'OBJETO GASTO'!Área_de_impresión</vt:lpstr>
      <vt:lpstr>'POA 2025'!Área_de_impresión</vt:lpstr>
      <vt:lpstr>PROGRAMÁTICO!Área_de_impresión</vt:lpstr>
      <vt:lpstr>'REGIÓN GEOGRÁFICA 2024'!Área_de_impresión</vt:lpstr>
      <vt:lpstr>'TIPO DE GASTO'!Área_de_impresión</vt:lpstr>
      <vt:lpstr>COG</vt:lpstr>
      <vt:lpstr>funcional</vt:lpstr>
      <vt:lpstr>ADMINISTRATIVO!Títulos_a_imprimir</vt:lpstr>
      <vt:lpstr>FUNCIONAL!Títulos_a_imprimir</vt:lpstr>
      <vt:lpstr>'OBJETO GASTO'!Títulos_a_imprimir</vt:lpstr>
      <vt:lpstr>'POA 2025'!Títulos_a_imprimir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P.ivan🐶 TORRES</cp:lastModifiedBy>
  <cp:lastPrinted>2024-08-15T16:36:58Z</cp:lastPrinted>
  <dcterms:created xsi:type="dcterms:W3CDTF">2016-09-28T17:12:24Z</dcterms:created>
  <dcterms:modified xsi:type="dcterms:W3CDTF">2025-01-14T20:30:28Z</dcterms:modified>
</cp:coreProperties>
</file>